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ter Management\02. Statement of Financial Position\"/>
    </mc:Choice>
  </mc:AlternateContent>
  <xr:revisionPtr revIDLastSave="0" documentId="8_{3835597E-EB0F-4742-A9E8-45A2129D5E0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'DC45'!$A$1:$AA$54</definedName>
    <definedName name="_xlnm.Print_Area" localSheetId="11">'DC6'!$A$1:$AA$54</definedName>
    <definedName name="_xlnm.Print_Area" localSheetId="20">'DC7'!$A$1:$AA$54</definedName>
    <definedName name="_xlnm.Print_Area" localSheetId="26">'DC8'!$A$1:$AA$54</definedName>
    <definedName name="_xlnm.Print_Area" localSheetId="31">'DC9'!$A$1:$AA$54</definedName>
    <definedName name="_xlnm.Print_Area" localSheetId="5">'NC061'!$A$1:$AA$54</definedName>
    <definedName name="_xlnm.Print_Area" localSheetId="6">'NC062'!$A$1:$AA$54</definedName>
    <definedName name="_xlnm.Print_Area" localSheetId="7">'NC064'!$A$1:$AA$54</definedName>
    <definedName name="_xlnm.Print_Area" localSheetId="8">'NC065'!$A$1:$AA$54</definedName>
    <definedName name="_xlnm.Print_Area" localSheetId="9">'NC066'!$A$1:$AA$54</definedName>
    <definedName name="_xlnm.Print_Area" localSheetId="10">'NC067'!$A$1:$AA$54</definedName>
    <definedName name="_xlnm.Print_Area" localSheetId="12">'NC071'!$A$1:$AA$54</definedName>
    <definedName name="_xlnm.Print_Area" localSheetId="13">'NC072'!$A$1:$AA$54</definedName>
    <definedName name="_xlnm.Print_Area" localSheetId="14">'NC073'!$A$1:$AA$54</definedName>
    <definedName name="_xlnm.Print_Area" localSheetId="15">'NC074'!$A$1:$AA$54</definedName>
    <definedName name="_xlnm.Print_Area" localSheetId="16">'NC075'!$A$1:$AA$54</definedName>
    <definedName name="_xlnm.Print_Area" localSheetId="17">'NC076'!$A$1:$AA$54</definedName>
    <definedName name="_xlnm.Print_Area" localSheetId="18">'NC077'!$A$1:$AA$54</definedName>
    <definedName name="_xlnm.Print_Area" localSheetId="19">'NC078'!$A$1:$AA$54</definedName>
    <definedName name="_xlnm.Print_Area" localSheetId="21">'NC082'!$A$1:$AA$54</definedName>
    <definedName name="_xlnm.Print_Area" localSheetId="22">'NC084'!$A$1:$AA$54</definedName>
    <definedName name="_xlnm.Print_Area" localSheetId="23">'NC085'!$A$1:$AA$54</definedName>
    <definedName name="_xlnm.Print_Area" localSheetId="24">'NC086'!$A$1:$AA$54</definedName>
    <definedName name="_xlnm.Print_Area" localSheetId="25">'NC087'!$A$1:$AA$54</definedName>
    <definedName name="_xlnm.Print_Area" localSheetId="27">'NC091'!$A$1:$AA$54</definedName>
    <definedName name="_xlnm.Print_Area" localSheetId="28">'NC092'!$A$1:$AA$54</definedName>
    <definedName name="_xlnm.Print_Area" localSheetId="29">'NC093'!$A$1:$AA$54</definedName>
    <definedName name="_xlnm.Print_Area" localSheetId="30">'NC094'!$A$1:$AA$54</definedName>
    <definedName name="_xlnm.Print_Area" localSheetId="1">'NC451'!$A$1:$AA$54</definedName>
    <definedName name="_xlnm.Print_Area" localSheetId="2">'NC452'!$A$1:$AA$54</definedName>
    <definedName name="_xlnm.Print_Area" localSheetId="3">'NC453'!$A$1:$AA$54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W44" i="2"/>
  <c r="N44" i="2"/>
  <c r="G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X44" i="2" s="1"/>
  <c r="W37" i="2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O44" i="2" s="1"/>
  <c r="N37" i="2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F44" i="2" s="1"/>
  <c r="E37" i="2"/>
  <c r="E44" i="2" s="1"/>
  <c r="D37" i="2"/>
  <c r="D44" i="2" s="1"/>
  <c r="C37" i="2"/>
  <c r="C44" i="2" s="1"/>
  <c r="AA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Y45" i="2" s="1"/>
  <c r="X13" i="2"/>
  <c r="X26" i="2" s="1"/>
  <c r="W13" i="2"/>
  <c r="W26" i="2" s="1"/>
  <c r="V13" i="2"/>
  <c r="V26" i="2" s="1"/>
  <c r="U13" i="2"/>
  <c r="U26" i="2" s="1"/>
  <c r="T13" i="2"/>
  <c r="T26" i="2" s="1"/>
  <c r="S13" i="2"/>
  <c r="S26" i="2" s="1"/>
  <c r="R13" i="2"/>
  <c r="Q13" i="2"/>
  <c r="Q26" i="2" s="1"/>
  <c r="Q45" i="2" s="1"/>
  <c r="P13" i="2"/>
  <c r="P26" i="2" s="1"/>
  <c r="P45" i="2" s="1"/>
  <c r="O13" i="2"/>
  <c r="O26" i="2" s="1"/>
  <c r="N13" i="2"/>
  <c r="N26" i="2" s="1"/>
  <c r="M13" i="2"/>
  <c r="M26" i="2" s="1"/>
  <c r="L13" i="2"/>
  <c r="L26" i="2" s="1"/>
  <c r="K13" i="2"/>
  <c r="K26" i="2" s="1"/>
  <c r="J13" i="2"/>
  <c r="I13" i="2"/>
  <c r="I26" i="2" s="1"/>
  <c r="H13" i="2"/>
  <c r="H26" i="2" s="1"/>
  <c r="H45" i="2" s="1"/>
  <c r="G13" i="2"/>
  <c r="G26" i="2" s="1"/>
  <c r="F13" i="2"/>
  <c r="F26" i="2" s="1"/>
  <c r="E13" i="2"/>
  <c r="E26" i="2" s="1"/>
  <c r="D13" i="2"/>
  <c r="D26" i="2" s="1"/>
  <c r="C13" i="2"/>
  <c r="C26" i="2" s="1"/>
  <c r="AA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R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X44" i="3" s="1"/>
  <c r="Z44" i="3" s="1"/>
  <c r="W37" i="3"/>
  <c r="V37" i="3"/>
  <c r="V44" i="3" s="1"/>
  <c r="U37" i="3"/>
  <c r="U44" i="3" s="1"/>
  <c r="T37" i="3"/>
  <c r="T44" i="3" s="1"/>
  <c r="S37" i="3"/>
  <c r="S44" i="3" s="1"/>
  <c r="R37" i="3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F37" i="3"/>
  <c r="F44" i="3" s="1"/>
  <c r="E37" i="3"/>
  <c r="E44" i="3" s="1"/>
  <c r="D37" i="3"/>
  <c r="D44" i="3" s="1"/>
  <c r="C37" i="3"/>
  <c r="C44" i="3" s="1"/>
  <c r="I26" i="3"/>
  <c r="I45" i="3" s="1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AA45" i="3" s="1"/>
  <c r="Y13" i="3"/>
  <c r="Y26" i="3" s="1"/>
  <c r="Y45" i="3" s="1"/>
  <c r="X13" i="3"/>
  <c r="X26" i="3" s="1"/>
  <c r="W13" i="3"/>
  <c r="W26" i="3" s="1"/>
  <c r="V13" i="3"/>
  <c r="V26" i="3" s="1"/>
  <c r="U13" i="3"/>
  <c r="U26" i="3" s="1"/>
  <c r="T13" i="3"/>
  <c r="T26" i="3" s="1"/>
  <c r="S13" i="3"/>
  <c r="S26" i="3" s="1"/>
  <c r="R13" i="3"/>
  <c r="Q13" i="3"/>
  <c r="Q26" i="3" s="1"/>
  <c r="Q45" i="3" s="1"/>
  <c r="P13" i="3"/>
  <c r="P26" i="3" s="1"/>
  <c r="O13" i="3"/>
  <c r="O26" i="3" s="1"/>
  <c r="N13" i="3"/>
  <c r="N26" i="3" s="1"/>
  <c r="M13" i="3"/>
  <c r="M26" i="3" s="1"/>
  <c r="L13" i="3"/>
  <c r="L26" i="3" s="1"/>
  <c r="K13" i="3"/>
  <c r="K26" i="3" s="1"/>
  <c r="J13" i="3"/>
  <c r="I13" i="3"/>
  <c r="H13" i="3"/>
  <c r="H26" i="3" s="1"/>
  <c r="G13" i="3"/>
  <c r="G26" i="3" s="1"/>
  <c r="F13" i="3"/>
  <c r="F26" i="3" s="1"/>
  <c r="E13" i="3"/>
  <c r="E26" i="3" s="1"/>
  <c r="D13" i="3"/>
  <c r="D26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X44" i="4" s="1"/>
  <c r="Z44" i="4" s="1"/>
  <c r="W37" i="4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N37" i="4"/>
  <c r="N44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F37" i="4"/>
  <c r="F44" i="4" s="1"/>
  <c r="E37" i="4"/>
  <c r="E44" i="4" s="1"/>
  <c r="D37" i="4"/>
  <c r="D44" i="4" s="1"/>
  <c r="C37" i="4"/>
  <c r="C44" i="4" s="1"/>
  <c r="Y26" i="4"/>
  <c r="U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X13" i="4"/>
  <c r="X26" i="4" s="1"/>
  <c r="W13" i="4"/>
  <c r="W26" i="4" s="1"/>
  <c r="V13" i="4"/>
  <c r="V26" i="4" s="1"/>
  <c r="U13" i="4"/>
  <c r="T13" i="4"/>
  <c r="T26" i="4" s="1"/>
  <c r="S13" i="4"/>
  <c r="S26" i="4" s="1"/>
  <c r="S45" i="4" s="1"/>
  <c r="R13" i="4"/>
  <c r="Q13" i="4"/>
  <c r="Q26" i="4" s="1"/>
  <c r="Q45" i="4" s="1"/>
  <c r="P13" i="4"/>
  <c r="P26" i="4" s="1"/>
  <c r="O13" i="4"/>
  <c r="O26" i="4" s="1"/>
  <c r="N13" i="4"/>
  <c r="N26" i="4" s="1"/>
  <c r="M13" i="4"/>
  <c r="M26" i="4" s="1"/>
  <c r="L13" i="4"/>
  <c r="L26" i="4" s="1"/>
  <c r="L45" i="4" s="1"/>
  <c r="K13" i="4"/>
  <c r="K26" i="4" s="1"/>
  <c r="K45" i="4" s="1"/>
  <c r="J13" i="4"/>
  <c r="I13" i="4"/>
  <c r="I26" i="4" s="1"/>
  <c r="H13" i="4"/>
  <c r="H26" i="4" s="1"/>
  <c r="G13" i="4"/>
  <c r="G26" i="4" s="1"/>
  <c r="F13" i="4"/>
  <c r="F26" i="4" s="1"/>
  <c r="E13" i="4"/>
  <c r="E26" i="4" s="1"/>
  <c r="D13" i="4"/>
  <c r="D26" i="4" s="1"/>
  <c r="D45" i="4" s="1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R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X44" i="5" s="1"/>
  <c r="Z44" i="5" s="1"/>
  <c r="W37" i="5"/>
  <c r="V37" i="5"/>
  <c r="V44" i="5" s="1"/>
  <c r="U37" i="5"/>
  <c r="U44" i="5" s="1"/>
  <c r="T37" i="5"/>
  <c r="T44" i="5" s="1"/>
  <c r="S37" i="5"/>
  <c r="S44" i="5" s="1"/>
  <c r="R37" i="5"/>
  <c r="Q37" i="5"/>
  <c r="Q44" i="5" s="1"/>
  <c r="P37" i="5"/>
  <c r="P44" i="5" s="1"/>
  <c r="O37" i="5"/>
  <c r="N37" i="5"/>
  <c r="N44" i="5" s="1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F37" i="5"/>
  <c r="F44" i="5" s="1"/>
  <c r="E37" i="5"/>
  <c r="E44" i="5" s="1"/>
  <c r="D37" i="5"/>
  <c r="D44" i="5" s="1"/>
  <c r="C37" i="5"/>
  <c r="C44" i="5" s="1"/>
  <c r="I26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Y13" i="5"/>
  <c r="Y26" i="5" s="1"/>
  <c r="Y45" i="5" s="1"/>
  <c r="X13" i="5"/>
  <c r="X26" i="5" s="1"/>
  <c r="W13" i="5"/>
  <c r="W26" i="5" s="1"/>
  <c r="V13" i="5"/>
  <c r="V26" i="5" s="1"/>
  <c r="U13" i="5"/>
  <c r="U26" i="5" s="1"/>
  <c r="T13" i="5"/>
  <c r="T26" i="5" s="1"/>
  <c r="S13" i="5"/>
  <c r="S26" i="5" s="1"/>
  <c r="R13" i="5"/>
  <c r="Q13" i="5"/>
  <c r="Q26" i="5" s="1"/>
  <c r="Q45" i="5" s="1"/>
  <c r="P13" i="5"/>
  <c r="P26" i="5" s="1"/>
  <c r="O13" i="5"/>
  <c r="O26" i="5" s="1"/>
  <c r="N13" i="5"/>
  <c r="N26" i="5" s="1"/>
  <c r="M13" i="5"/>
  <c r="M26" i="5" s="1"/>
  <c r="L13" i="5"/>
  <c r="L26" i="5" s="1"/>
  <c r="K13" i="5"/>
  <c r="K26" i="5" s="1"/>
  <c r="K45" i="5" s="1"/>
  <c r="J13" i="5"/>
  <c r="I13" i="5"/>
  <c r="H13" i="5"/>
  <c r="H26" i="5" s="1"/>
  <c r="H45" i="5" s="1"/>
  <c r="G13" i="5"/>
  <c r="G26" i="5" s="1"/>
  <c r="F13" i="5"/>
  <c r="F26" i="5" s="1"/>
  <c r="E13" i="5"/>
  <c r="E26" i="5" s="1"/>
  <c r="D13" i="5"/>
  <c r="D26" i="5" s="1"/>
  <c r="C13" i="5"/>
  <c r="C26" i="5" s="1"/>
  <c r="C45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K44" i="6"/>
  <c r="J44" i="6"/>
  <c r="AA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X44" i="6" s="1"/>
  <c r="Z44" i="6" s="1"/>
  <c r="W37" i="6"/>
  <c r="V37" i="6"/>
  <c r="V44" i="6" s="1"/>
  <c r="U37" i="6"/>
  <c r="U44" i="6" s="1"/>
  <c r="U45" i="6" s="1"/>
  <c r="T37" i="6"/>
  <c r="T44" i="6" s="1"/>
  <c r="S37" i="6"/>
  <c r="S44" i="6" s="1"/>
  <c r="R37" i="6"/>
  <c r="R44" i="6" s="1"/>
  <c r="Q37" i="6"/>
  <c r="Q44" i="6" s="1"/>
  <c r="P37" i="6"/>
  <c r="P44" i="6" s="1"/>
  <c r="O37" i="6"/>
  <c r="N37" i="6"/>
  <c r="N44" i="6" s="1"/>
  <c r="M37" i="6"/>
  <c r="M44" i="6" s="1"/>
  <c r="L37" i="6"/>
  <c r="L44" i="6" s="1"/>
  <c r="K37" i="6"/>
  <c r="J37" i="6"/>
  <c r="I37" i="6"/>
  <c r="I44" i="6" s="1"/>
  <c r="H37" i="6"/>
  <c r="H44" i="6" s="1"/>
  <c r="G37" i="6"/>
  <c r="F37" i="6"/>
  <c r="F44" i="6" s="1"/>
  <c r="E37" i="6"/>
  <c r="E44" i="6" s="1"/>
  <c r="D37" i="6"/>
  <c r="D44" i="6" s="1"/>
  <c r="C37" i="6"/>
  <c r="C44" i="6" s="1"/>
  <c r="U26" i="6"/>
  <c r="N26" i="6"/>
  <c r="M26" i="6"/>
  <c r="I26" i="6"/>
  <c r="I45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Y45" i="6" s="1"/>
  <c r="X13" i="6"/>
  <c r="X26" i="6" s="1"/>
  <c r="W13" i="6"/>
  <c r="W26" i="6" s="1"/>
  <c r="V13" i="6"/>
  <c r="V26" i="6" s="1"/>
  <c r="V45" i="6" s="1"/>
  <c r="U13" i="6"/>
  <c r="T13" i="6"/>
  <c r="T26" i="6" s="1"/>
  <c r="S13" i="6"/>
  <c r="S26" i="6" s="1"/>
  <c r="R13" i="6"/>
  <c r="Q13" i="6"/>
  <c r="Q26" i="6" s="1"/>
  <c r="P13" i="6"/>
  <c r="P26" i="6" s="1"/>
  <c r="O13" i="6"/>
  <c r="O26" i="6" s="1"/>
  <c r="N13" i="6"/>
  <c r="M13" i="6"/>
  <c r="L13" i="6"/>
  <c r="L26" i="6" s="1"/>
  <c r="K13" i="6"/>
  <c r="K26" i="6" s="1"/>
  <c r="J13" i="6"/>
  <c r="I13" i="6"/>
  <c r="H13" i="6"/>
  <c r="H26" i="6" s="1"/>
  <c r="G13" i="6"/>
  <c r="G26" i="6" s="1"/>
  <c r="F13" i="6"/>
  <c r="F26" i="6" s="1"/>
  <c r="F45" i="6" s="1"/>
  <c r="E13" i="6"/>
  <c r="E26" i="6" s="1"/>
  <c r="D13" i="6"/>
  <c r="D26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V44" i="7"/>
  <c r="S44" i="7"/>
  <c r="R44" i="7"/>
  <c r="N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X44" i="7" s="1"/>
  <c r="Z44" i="7" s="1"/>
  <c r="W37" i="7"/>
  <c r="V37" i="7"/>
  <c r="U37" i="7"/>
  <c r="U44" i="7" s="1"/>
  <c r="T37" i="7"/>
  <c r="T44" i="7" s="1"/>
  <c r="S37" i="7"/>
  <c r="R37" i="7"/>
  <c r="Q37" i="7"/>
  <c r="Q44" i="7" s="1"/>
  <c r="P37" i="7"/>
  <c r="P44" i="7" s="1"/>
  <c r="O37" i="7"/>
  <c r="N37" i="7"/>
  <c r="M37" i="7"/>
  <c r="M44" i="7" s="1"/>
  <c r="L37" i="7"/>
  <c r="L44" i="7" s="1"/>
  <c r="K37" i="7"/>
  <c r="K44" i="7" s="1"/>
  <c r="J37" i="7"/>
  <c r="J44" i="7" s="1"/>
  <c r="I37" i="7"/>
  <c r="I44" i="7" s="1"/>
  <c r="H37" i="7"/>
  <c r="H44" i="7" s="1"/>
  <c r="G37" i="7"/>
  <c r="F37" i="7"/>
  <c r="F44" i="7" s="1"/>
  <c r="E37" i="7"/>
  <c r="E44" i="7" s="1"/>
  <c r="D37" i="7"/>
  <c r="D44" i="7" s="1"/>
  <c r="C37" i="7"/>
  <c r="C44" i="7" s="1"/>
  <c r="V26" i="7"/>
  <c r="V45" i="7" s="1"/>
  <c r="U26" i="7"/>
  <c r="AA25" i="7"/>
  <c r="Y25" i="7"/>
  <c r="Z25" i="7" s="1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X13" i="7"/>
  <c r="X26" i="7" s="1"/>
  <c r="W13" i="7"/>
  <c r="W26" i="7" s="1"/>
  <c r="V13" i="7"/>
  <c r="U13" i="7"/>
  <c r="T13" i="7"/>
  <c r="T26" i="7" s="1"/>
  <c r="S13" i="7"/>
  <c r="S26" i="7" s="1"/>
  <c r="S45" i="7" s="1"/>
  <c r="R13" i="7"/>
  <c r="Q13" i="7"/>
  <c r="Q26" i="7" s="1"/>
  <c r="Q45" i="7" s="1"/>
  <c r="P13" i="7"/>
  <c r="P26" i="7" s="1"/>
  <c r="O13" i="7"/>
  <c r="O26" i="7" s="1"/>
  <c r="N13" i="7"/>
  <c r="N26" i="7" s="1"/>
  <c r="N45" i="7" s="1"/>
  <c r="M13" i="7"/>
  <c r="M26" i="7" s="1"/>
  <c r="L13" i="7"/>
  <c r="L26" i="7" s="1"/>
  <c r="K13" i="7"/>
  <c r="K26" i="7" s="1"/>
  <c r="K45" i="7" s="1"/>
  <c r="J13" i="7"/>
  <c r="I13" i="7"/>
  <c r="I26" i="7" s="1"/>
  <c r="I45" i="7" s="1"/>
  <c r="H13" i="7"/>
  <c r="H26" i="7" s="1"/>
  <c r="G13" i="7"/>
  <c r="G26" i="7" s="1"/>
  <c r="F13" i="7"/>
  <c r="F26" i="7" s="1"/>
  <c r="F45" i="7" s="1"/>
  <c r="E13" i="7"/>
  <c r="E26" i="7" s="1"/>
  <c r="D13" i="7"/>
  <c r="D26" i="7" s="1"/>
  <c r="C13" i="7"/>
  <c r="C26" i="7" s="1"/>
  <c r="C45" i="7" s="1"/>
  <c r="AA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4" i="8"/>
  <c r="K44" i="8"/>
  <c r="J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Y44" i="8" s="1"/>
  <c r="X37" i="8"/>
  <c r="W37" i="8"/>
  <c r="W44" i="8" s="1"/>
  <c r="V37" i="8"/>
  <c r="V44" i="8" s="1"/>
  <c r="U37" i="8"/>
  <c r="U44" i="8" s="1"/>
  <c r="T37" i="8"/>
  <c r="T44" i="8" s="1"/>
  <c r="S37" i="8"/>
  <c r="S44" i="8" s="1"/>
  <c r="R37" i="8"/>
  <c r="R44" i="8" s="1"/>
  <c r="Q37" i="8"/>
  <c r="Q44" i="8" s="1"/>
  <c r="P37" i="8"/>
  <c r="P44" i="8" s="1"/>
  <c r="O37" i="8"/>
  <c r="N37" i="8"/>
  <c r="N44" i="8" s="1"/>
  <c r="M37" i="8"/>
  <c r="M44" i="8" s="1"/>
  <c r="L37" i="8"/>
  <c r="L44" i="8" s="1"/>
  <c r="K37" i="8"/>
  <c r="J37" i="8"/>
  <c r="I37" i="8"/>
  <c r="I44" i="8" s="1"/>
  <c r="H37" i="8"/>
  <c r="H44" i="8" s="1"/>
  <c r="G37" i="8"/>
  <c r="G44" i="8" s="1"/>
  <c r="F37" i="8"/>
  <c r="F44" i="8" s="1"/>
  <c r="E37" i="8"/>
  <c r="E44" i="8" s="1"/>
  <c r="D37" i="8"/>
  <c r="D44" i="8" s="1"/>
  <c r="C37" i="8"/>
  <c r="C44" i="8" s="1"/>
  <c r="N26" i="8"/>
  <c r="M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Y45" i="8" s="1"/>
  <c r="X13" i="8"/>
  <c r="W13" i="8"/>
  <c r="W26" i="8" s="1"/>
  <c r="V13" i="8"/>
  <c r="V26" i="8" s="1"/>
  <c r="U13" i="8"/>
  <c r="U26" i="8" s="1"/>
  <c r="T13" i="8"/>
  <c r="T26" i="8" s="1"/>
  <c r="S13" i="8"/>
  <c r="S26" i="8" s="1"/>
  <c r="R13" i="8"/>
  <c r="Q13" i="8"/>
  <c r="Q26" i="8" s="1"/>
  <c r="Q45" i="8" s="1"/>
  <c r="P13" i="8"/>
  <c r="P26" i="8" s="1"/>
  <c r="P45" i="8" s="1"/>
  <c r="O13" i="8"/>
  <c r="O26" i="8" s="1"/>
  <c r="N13" i="8"/>
  <c r="M13" i="8"/>
  <c r="L13" i="8"/>
  <c r="L26" i="8" s="1"/>
  <c r="K13" i="8"/>
  <c r="K26" i="8" s="1"/>
  <c r="J13" i="8"/>
  <c r="I13" i="8"/>
  <c r="I26" i="8" s="1"/>
  <c r="I45" i="8" s="1"/>
  <c r="H13" i="8"/>
  <c r="H26" i="8" s="1"/>
  <c r="H45" i="8" s="1"/>
  <c r="G13" i="8"/>
  <c r="G26" i="8" s="1"/>
  <c r="F13" i="8"/>
  <c r="F26" i="8" s="1"/>
  <c r="E13" i="8"/>
  <c r="E26" i="8" s="1"/>
  <c r="D13" i="8"/>
  <c r="D26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N44" i="9" s="1"/>
  <c r="M43" i="9"/>
  <c r="L43" i="9"/>
  <c r="K43" i="9"/>
  <c r="J43" i="9"/>
  <c r="I43" i="9"/>
  <c r="H43" i="9"/>
  <c r="G43" i="9"/>
  <c r="F43" i="9"/>
  <c r="F44" i="9" s="1"/>
  <c r="E43" i="9"/>
  <c r="D43" i="9"/>
  <c r="C43" i="9"/>
  <c r="AA37" i="9"/>
  <c r="AA44" i="9" s="1"/>
  <c r="Y37" i="9"/>
  <c r="Y44" i="9" s="1"/>
  <c r="X37" i="9"/>
  <c r="W37" i="9"/>
  <c r="W44" i="9" s="1"/>
  <c r="V37" i="9"/>
  <c r="U37" i="9"/>
  <c r="U44" i="9" s="1"/>
  <c r="T37" i="9"/>
  <c r="S37" i="9"/>
  <c r="S44" i="9" s="1"/>
  <c r="R37" i="9"/>
  <c r="R44" i="9" s="1"/>
  <c r="Q37" i="9"/>
  <c r="Q44" i="9" s="1"/>
  <c r="P37" i="9"/>
  <c r="O37" i="9"/>
  <c r="O44" i="9" s="1"/>
  <c r="N37" i="9"/>
  <c r="M37" i="9"/>
  <c r="M44" i="9" s="1"/>
  <c r="L37" i="9"/>
  <c r="K37" i="9"/>
  <c r="K44" i="9" s="1"/>
  <c r="J37" i="9"/>
  <c r="J44" i="9" s="1"/>
  <c r="I37" i="9"/>
  <c r="I44" i="9" s="1"/>
  <c r="H37" i="9"/>
  <c r="G37" i="9"/>
  <c r="G44" i="9" s="1"/>
  <c r="F37" i="9"/>
  <c r="E37" i="9"/>
  <c r="E44" i="9" s="1"/>
  <c r="D37" i="9"/>
  <c r="C37" i="9"/>
  <c r="C44" i="9" s="1"/>
  <c r="AA25" i="9"/>
  <c r="Y25" i="9"/>
  <c r="Z25" i="9" s="1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X13" i="9"/>
  <c r="X26" i="9" s="1"/>
  <c r="W13" i="9"/>
  <c r="W26" i="9" s="1"/>
  <c r="V13" i="9"/>
  <c r="V26" i="9" s="1"/>
  <c r="U13" i="9"/>
  <c r="U26" i="9" s="1"/>
  <c r="U45" i="9" s="1"/>
  <c r="T13" i="9"/>
  <c r="S13" i="9"/>
  <c r="S26" i="9" s="1"/>
  <c r="R13" i="9"/>
  <c r="R26" i="9" s="1"/>
  <c r="R45" i="9" s="1"/>
  <c r="Q13" i="9"/>
  <c r="Q26" i="9" s="1"/>
  <c r="P13" i="9"/>
  <c r="P26" i="9" s="1"/>
  <c r="O13" i="9"/>
  <c r="O26" i="9" s="1"/>
  <c r="N13" i="9"/>
  <c r="N26" i="9" s="1"/>
  <c r="M13" i="9"/>
  <c r="M26" i="9" s="1"/>
  <c r="M45" i="9" s="1"/>
  <c r="L13" i="9"/>
  <c r="K13" i="9"/>
  <c r="K26" i="9" s="1"/>
  <c r="J13" i="9"/>
  <c r="J26" i="9" s="1"/>
  <c r="J45" i="9" s="1"/>
  <c r="I13" i="9"/>
  <c r="I26" i="9" s="1"/>
  <c r="H13" i="9"/>
  <c r="H26" i="9" s="1"/>
  <c r="G13" i="9"/>
  <c r="G26" i="9" s="1"/>
  <c r="F13" i="9"/>
  <c r="F26" i="9" s="1"/>
  <c r="E13" i="9"/>
  <c r="E26" i="9" s="1"/>
  <c r="D13" i="9"/>
  <c r="C13" i="9"/>
  <c r="C26" i="9" s="1"/>
  <c r="AA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V44" i="10"/>
  <c r="F44" i="10"/>
  <c r="AA43" i="10"/>
  <c r="Z43" i="10"/>
  <c r="Y43" i="10"/>
  <c r="X43" i="10"/>
  <c r="X44" i="10" s="1"/>
  <c r="Z44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Z37" i="10"/>
  <c r="Y37" i="10"/>
  <c r="X37" i="10"/>
  <c r="W37" i="10"/>
  <c r="W44" i="10" s="1"/>
  <c r="V37" i="10"/>
  <c r="U37" i="10"/>
  <c r="U44" i="10" s="1"/>
  <c r="T37" i="10"/>
  <c r="S37" i="10"/>
  <c r="S44" i="10" s="1"/>
  <c r="R37" i="10"/>
  <c r="Q37" i="10"/>
  <c r="P37" i="10"/>
  <c r="P44" i="10" s="1"/>
  <c r="O37" i="10"/>
  <c r="O44" i="10" s="1"/>
  <c r="N37" i="10"/>
  <c r="N44" i="10" s="1"/>
  <c r="M37" i="10"/>
  <c r="M44" i="10" s="1"/>
  <c r="L37" i="10"/>
  <c r="K37" i="10"/>
  <c r="K44" i="10" s="1"/>
  <c r="J37" i="10"/>
  <c r="I37" i="10"/>
  <c r="H37" i="10"/>
  <c r="H44" i="10" s="1"/>
  <c r="G37" i="10"/>
  <c r="G44" i="10" s="1"/>
  <c r="F37" i="10"/>
  <c r="E37" i="10"/>
  <c r="E44" i="10" s="1"/>
  <c r="D37" i="10"/>
  <c r="C37" i="10"/>
  <c r="C44" i="10" s="1"/>
  <c r="I26" i="10"/>
  <c r="AA25" i="10"/>
  <c r="Y25" i="10"/>
  <c r="Z25" i="10" s="1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AA45" i="10" s="1"/>
  <c r="Y13" i="10"/>
  <c r="Y26" i="10" s="1"/>
  <c r="X13" i="10"/>
  <c r="X26" i="10" s="1"/>
  <c r="W13" i="10"/>
  <c r="W26" i="10" s="1"/>
  <c r="W45" i="10" s="1"/>
  <c r="V13" i="10"/>
  <c r="V26" i="10" s="1"/>
  <c r="U13" i="10"/>
  <c r="U26" i="10" s="1"/>
  <c r="T13" i="10"/>
  <c r="S13" i="10"/>
  <c r="S26" i="10" s="1"/>
  <c r="R13" i="10"/>
  <c r="R26" i="10" s="1"/>
  <c r="Q13" i="10"/>
  <c r="Q26" i="10" s="1"/>
  <c r="P13" i="10"/>
  <c r="P26" i="10" s="1"/>
  <c r="O13" i="10"/>
  <c r="O26" i="10" s="1"/>
  <c r="O45" i="10" s="1"/>
  <c r="N13" i="10"/>
  <c r="N26" i="10" s="1"/>
  <c r="M13" i="10"/>
  <c r="M26" i="10" s="1"/>
  <c r="L13" i="10"/>
  <c r="K13" i="10"/>
  <c r="K26" i="10" s="1"/>
  <c r="J13" i="10"/>
  <c r="J26" i="10" s="1"/>
  <c r="I13" i="10"/>
  <c r="H13" i="10"/>
  <c r="H26" i="10" s="1"/>
  <c r="G13" i="10"/>
  <c r="G26" i="10" s="1"/>
  <c r="G45" i="10" s="1"/>
  <c r="F13" i="10"/>
  <c r="F26" i="10" s="1"/>
  <c r="E13" i="10"/>
  <c r="E26" i="10" s="1"/>
  <c r="D13" i="10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V44" i="11"/>
  <c r="F44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Z37" i="11"/>
  <c r="Y37" i="11"/>
  <c r="X37" i="11"/>
  <c r="X44" i="11" s="1"/>
  <c r="Z44" i="11" s="1"/>
  <c r="W37" i="11"/>
  <c r="W44" i="11" s="1"/>
  <c r="V37" i="11"/>
  <c r="U37" i="11"/>
  <c r="U44" i="11" s="1"/>
  <c r="T37" i="11"/>
  <c r="S37" i="11"/>
  <c r="S44" i="11" s="1"/>
  <c r="R37" i="11"/>
  <c r="Q37" i="11"/>
  <c r="P37" i="11"/>
  <c r="P44" i="11" s="1"/>
  <c r="O37" i="11"/>
  <c r="O44" i="11" s="1"/>
  <c r="N37" i="11"/>
  <c r="N44" i="11" s="1"/>
  <c r="M37" i="11"/>
  <c r="M44" i="11" s="1"/>
  <c r="L37" i="11"/>
  <c r="K37" i="11"/>
  <c r="K44" i="11" s="1"/>
  <c r="J37" i="11"/>
  <c r="I37" i="11"/>
  <c r="H37" i="11"/>
  <c r="H44" i="11" s="1"/>
  <c r="G37" i="11"/>
  <c r="G44" i="11" s="1"/>
  <c r="F37" i="11"/>
  <c r="E37" i="11"/>
  <c r="E44" i="11" s="1"/>
  <c r="D37" i="11"/>
  <c r="C37" i="11"/>
  <c r="C44" i="11" s="1"/>
  <c r="I26" i="11"/>
  <c r="AA25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X13" i="11"/>
  <c r="X26" i="11" s="1"/>
  <c r="W13" i="11"/>
  <c r="W26" i="11" s="1"/>
  <c r="W45" i="11" s="1"/>
  <c r="V13" i="11"/>
  <c r="V26" i="11" s="1"/>
  <c r="U13" i="11"/>
  <c r="U26" i="11" s="1"/>
  <c r="U45" i="11" s="1"/>
  <c r="T13" i="11"/>
  <c r="S13" i="11"/>
  <c r="S26" i="11" s="1"/>
  <c r="R13" i="11"/>
  <c r="R26" i="11" s="1"/>
  <c r="Q13" i="11"/>
  <c r="Q26" i="11" s="1"/>
  <c r="P13" i="11"/>
  <c r="P26" i="11" s="1"/>
  <c r="O13" i="11"/>
  <c r="O26" i="11" s="1"/>
  <c r="O45" i="11" s="1"/>
  <c r="N13" i="11"/>
  <c r="N26" i="11" s="1"/>
  <c r="M13" i="11"/>
  <c r="M26" i="11" s="1"/>
  <c r="M45" i="11" s="1"/>
  <c r="L13" i="11"/>
  <c r="K13" i="11"/>
  <c r="K26" i="11" s="1"/>
  <c r="J13" i="11"/>
  <c r="J26" i="11" s="1"/>
  <c r="I13" i="11"/>
  <c r="H13" i="11"/>
  <c r="H26" i="11" s="1"/>
  <c r="G13" i="11"/>
  <c r="G26" i="11" s="1"/>
  <c r="G45" i="11" s="1"/>
  <c r="F13" i="11"/>
  <c r="F26" i="11" s="1"/>
  <c r="E13" i="11"/>
  <c r="E26" i="11" s="1"/>
  <c r="E45" i="11" s="1"/>
  <c r="D13" i="1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V44" i="12"/>
  <c r="F44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Z37" i="12"/>
  <c r="Y37" i="12"/>
  <c r="X37" i="12"/>
  <c r="X44" i="12" s="1"/>
  <c r="Z44" i="12" s="1"/>
  <c r="W37" i="12"/>
  <c r="W44" i="12" s="1"/>
  <c r="V37" i="12"/>
  <c r="U37" i="12"/>
  <c r="U44" i="12" s="1"/>
  <c r="T37" i="12"/>
  <c r="S37" i="12"/>
  <c r="S44" i="12" s="1"/>
  <c r="R37" i="12"/>
  <c r="Q37" i="12"/>
  <c r="P37" i="12"/>
  <c r="P44" i="12" s="1"/>
  <c r="O37" i="12"/>
  <c r="O44" i="12" s="1"/>
  <c r="N37" i="12"/>
  <c r="N44" i="12" s="1"/>
  <c r="M37" i="12"/>
  <c r="M44" i="12" s="1"/>
  <c r="L37" i="12"/>
  <c r="K37" i="12"/>
  <c r="K44" i="12" s="1"/>
  <c r="J37" i="12"/>
  <c r="I37" i="12"/>
  <c r="H37" i="12"/>
  <c r="H44" i="12" s="1"/>
  <c r="G37" i="12"/>
  <c r="G44" i="12" s="1"/>
  <c r="F37" i="12"/>
  <c r="E37" i="12"/>
  <c r="E44" i="12" s="1"/>
  <c r="D37" i="12"/>
  <c r="C37" i="12"/>
  <c r="C44" i="12" s="1"/>
  <c r="I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AA45" i="12" s="1"/>
  <c r="Y13" i="12"/>
  <c r="Y26" i="12" s="1"/>
  <c r="X13" i="12"/>
  <c r="X26" i="12" s="1"/>
  <c r="W13" i="12"/>
  <c r="W26" i="12" s="1"/>
  <c r="W45" i="12" s="1"/>
  <c r="V13" i="12"/>
  <c r="V26" i="12" s="1"/>
  <c r="U13" i="12"/>
  <c r="U26" i="12" s="1"/>
  <c r="U45" i="12" s="1"/>
  <c r="T13" i="12"/>
  <c r="S13" i="12"/>
  <c r="S26" i="12" s="1"/>
  <c r="S45" i="12" s="1"/>
  <c r="R13" i="12"/>
  <c r="R26" i="12" s="1"/>
  <c r="Q13" i="12"/>
  <c r="Q26" i="12" s="1"/>
  <c r="P13" i="12"/>
  <c r="P26" i="12" s="1"/>
  <c r="O13" i="12"/>
  <c r="O26" i="12" s="1"/>
  <c r="O45" i="12" s="1"/>
  <c r="N13" i="12"/>
  <c r="N26" i="12" s="1"/>
  <c r="M13" i="12"/>
  <c r="M26" i="12" s="1"/>
  <c r="M45" i="12" s="1"/>
  <c r="L13" i="12"/>
  <c r="K13" i="12"/>
  <c r="K26" i="12" s="1"/>
  <c r="J13" i="12"/>
  <c r="J26" i="12" s="1"/>
  <c r="I13" i="12"/>
  <c r="H13" i="12"/>
  <c r="H26" i="12" s="1"/>
  <c r="G13" i="12"/>
  <c r="G26" i="12" s="1"/>
  <c r="G45" i="12" s="1"/>
  <c r="F13" i="12"/>
  <c r="F26" i="12" s="1"/>
  <c r="E13" i="12"/>
  <c r="E26" i="12" s="1"/>
  <c r="E45" i="12" s="1"/>
  <c r="D13" i="12"/>
  <c r="C13" i="12"/>
  <c r="C26" i="12" s="1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N44" i="13"/>
  <c r="AA43" i="13"/>
  <c r="Z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F44" i="13" s="1"/>
  <c r="E43" i="13"/>
  <c r="D43" i="13"/>
  <c r="C43" i="13"/>
  <c r="AA37" i="13"/>
  <c r="Y37" i="13"/>
  <c r="X37" i="13"/>
  <c r="X44" i="13" s="1"/>
  <c r="W37" i="13"/>
  <c r="W44" i="13" s="1"/>
  <c r="V37" i="13"/>
  <c r="V44" i="13" s="1"/>
  <c r="U37" i="13"/>
  <c r="U44" i="13" s="1"/>
  <c r="T37" i="13"/>
  <c r="S37" i="13"/>
  <c r="R37" i="13"/>
  <c r="Q37" i="13"/>
  <c r="P37" i="13"/>
  <c r="P44" i="13" s="1"/>
  <c r="O37" i="13"/>
  <c r="O44" i="13" s="1"/>
  <c r="N37" i="13"/>
  <c r="M37" i="13"/>
  <c r="M44" i="13" s="1"/>
  <c r="L37" i="13"/>
  <c r="K37" i="13"/>
  <c r="K44" i="13" s="1"/>
  <c r="J37" i="13"/>
  <c r="I37" i="13"/>
  <c r="H37" i="13"/>
  <c r="H44" i="13" s="1"/>
  <c r="G37" i="13"/>
  <c r="G44" i="13" s="1"/>
  <c r="F37" i="13"/>
  <c r="E37" i="13"/>
  <c r="E44" i="13" s="1"/>
  <c r="D37" i="13"/>
  <c r="C37" i="13"/>
  <c r="C44" i="13" s="1"/>
  <c r="T26" i="13"/>
  <c r="Q26" i="13"/>
  <c r="D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X13" i="13"/>
  <c r="X26" i="13" s="1"/>
  <c r="W13" i="13"/>
  <c r="W26" i="13" s="1"/>
  <c r="V13" i="13"/>
  <c r="V26" i="13" s="1"/>
  <c r="U13" i="13"/>
  <c r="U26" i="13" s="1"/>
  <c r="T13" i="13"/>
  <c r="S13" i="13"/>
  <c r="S26" i="13" s="1"/>
  <c r="R13" i="13"/>
  <c r="R26" i="13" s="1"/>
  <c r="Q13" i="13"/>
  <c r="P13" i="13"/>
  <c r="P26" i="13" s="1"/>
  <c r="O13" i="13"/>
  <c r="O26" i="13" s="1"/>
  <c r="N13" i="13"/>
  <c r="N26" i="13" s="1"/>
  <c r="M13" i="13"/>
  <c r="M26" i="13" s="1"/>
  <c r="L13" i="13"/>
  <c r="L26" i="13" s="1"/>
  <c r="K13" i="13"/>
  <c r="K26" i="13" s="1"/>
  <c r="K45" i="13" s="1"/>
  <c r="J13" i="13"/>
  <c r="J26" i="13" s="1"/>
  <c r="I13" i="13"/>
  <c r="I26" i="13" s="1"/>
  <c r="H13" i="13"/>
  <c r="H26" i="13" s="1"/>
  <c r="G13" i="13"/>
  <c r="G26" i="13" s="1"/>
  <c r="F13" i="13"/>
  <c r="F26" i="13" s="1"/>
  <c r="E13" i="13"/>
  <c r="E26" i="13" s="1"/>
  <c r="D13" i="13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H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X37" i="14"/>
  <c r="X44" i="14" s="1"/>
  <c r="Z44" i="14" s="1"/>
  <c r="W37" i="14"/>
  <c r="W44" i="14" s="1"/>
  <c r="V37" i="14"/>
  <c r="V44" i="14" s="1"/>
  <c r="U37" i="14"/>
  <c r="T37" i="14"/>
  <c r="S37" i="14"/>
  <c r="S44" i="14" s="1"/>
  <c r="R37" i="14"/>
  <c r="R44" i="14" s="1"/>
  <c r="Q37" i="14"/>
  <c r="P37" i="14"/>
  <c r="P44" i="14" s="1"/>
  <c r="O37" i="14"/>
  <c r="O44" i="14" s="1"/>
  <c r="N37" i="14"/>
  <c r="N44" i="14" s="1"/>
  <c r="M37" i="14"/>
  <c r="L37" i="14"/>
  <c r="K37" i="14"/>
  <c r="J37" i="14"/>
  <c r="J44" i="14" s="1"/>
  <c r="I37" i="14"/>
  <c r="H37" i="14"/>
  <c r="G37" i="14"/>
  <c r="G44" i="14" s="1"/>
  <c r="F37" i="14"/>
  <c r="F44" i="14" s="1"/>
  <c r="E37" i="14"/>
  <c r="D37" i="14"/>
  <c r="C37" i="14"/>
  <c r="M26" i="14"/>
  <c r="I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X13" i="14"/>
  <c r="W13" i="14"/>
  <c r="W26" i="14" s="1"/>
  <c r="W45" i="14" s="1"/>
  <c r="V13" i="14"/>
  <c r="V26" i="14" s="1"/>
  <c r="U13" i="14"/>
  <c r="U26" i="14" s="1"/>
  <c r="T13" i="14"/>
  <c r="T26" i="14" s="1"/>
  <c r="S13" i="14"/>
  <c r="S26" i="14" s="1"/>
  <c r="R13" i="14"/>
  <c r="R26" i="14" s="1"/>
  <c r="R45" i="14" s="1"/>
  <c r="Q13" i="14"/>
  <c r="Q26" i="14" s="1"/>
  <c r="P13" i="14"/>
  <c r="P26" i="14" s="1"/>
  <c r="O13" i="14"/>
  <c r="O26" i="14" s="1"/>
  <c r="O45" i="14" s="1"/>
  <c r="N13" i="14"/>
  <c r="N26" i="14" s="1"/>
  <c r="N45" i="14" s="1"/>
  <c r="M13" i="14"/>
  <c r="L13" i="14"/>
  <c r="L26" i="14" s="1"/>
  <c r="K13" i="14"/>
  <c r="K26" i="14" s="1"/>
  <c r="J13" i="14"/>
  <c r="J26" i="14" s="1"/>
  <c r="I13" i="14"/>
  <c r="H13" i="14"/>
  <c r="H26" i="14" s="1"/>
  <c r="G13" i="14"/>
  <c r="G26" i="14" s="1"/>
  <c r="G45" i="14" s="1"/>
  <c r="F13" i="14"/>
  <c r="F26" i="14" s="1"/>
  <c r="E13" i="14"/>
  <c r="E26" i="14" s="1"/>
  <c r="D13" i="14"/>
  <c r="D26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Z37" i="15" s="1"/>
  <c r="W37" i="15"/>
  <c r="W44" i="15" s="1"/>
  <c r="V37" i="15"/>
  <c r="U37" i="15"/>
  <c r="U44" i="15" s="1"/>
  <c r="T37" i="15"/>
  <c r="S37" i="15"/>
  <c r="S44" i="15" s="1"/>
  <c r="R37" i="15"/>
  <c r="R44" i="15" s="1"/>
  <c r="Q37" i="15"/>
  <c r="Q44" i="15" s="1"/>
  <c r="P37" i="15"/>
  <c r="P44" i="15" s="1"/>
  <c r="O37" i="15"/>
  <c r="O44" i="15" s="1"/>
  <c r="N37" i="15"/>
  <c r="M37" i="15"/>
  <c r="M44" i="15" s="1"/>
  <c r="L37" i="15"/>
  <c r="K37" i="15"/>
  <c r="K44" i="15" s="1"/>
  <c r="J37" i="15"/>
  <c r="J44" i="15" s="1"/>
  <c r="I37" i="15"/>
  <c r="I44" i="15" s="1"/>
  <c r="H37" i="15"/>
  <c r="G37" i="15"/>
  <c r="G44" i="15" s="1"/>
  <c r="F37" i="15"/>
  <c r="E37" i="15"/>
  <c r="E44" i="15" s="1"/>
  <c r="D37" i="15"/>
  <c r="C37" i="15"/>
  <c r="C44" i="15" s="1"/>
  <c r="E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AA45" i="15" s="1"/>
  <c r="Y13" i="15"/>
  <c r="Y26" i="15" s="1"/>
  <c r="X13" i="15"/>
  <c r="Z13" i="15" s="1"/>
  <c r="W13" i="15"/>
  <c r="W26" i="15" s="1"/>
  <c r="V13" i="15"/>
  <c r="V26" i="15" s="1"/>
  <c r="U13" i="15"/>
  <c r="U26" i="15" s="1"/>
  <c r="T13" i="15"/>
  <c r="T26" i="15" s="1"/>
  <c r="S13" i="15"/>
  <c r="S26" i="15" s="1"/>
  <c r="S45" i="15" s="1"/>
  <c r="R13" i="15"/>
  <c r="R26" i="15" s="1"/>
  <c r="R45" i="15" s="1"/>
  <c r="Q13" i="15"/>
  <c r="Q26" i="15" s="1"/>
  <c r="P13" i="15"/>
  <c r="P26" i="15" s="1"/>
  <c r="P45" i="15" s="1"/>
  <c r="O13" i="15"/>
  <c r="O26" i="15" s="1"/>
  <c r="N13" i="15"/>
  <c r="M13" i="15"/>
  <c r="M26" i="15" s="1"/>
  <c r="L13" i="15"/>
  <c r="K13" i="15"/>
  <c r="J13" i="15"/>
  <c r="J26" i="15" s="1"/>
  <c r="J45" i="15" s="1"/>
  <c r="I13" i="15"/>
  <c r="I26" i="15" s="1"/>
  <c r="H13" i="15"/>
  <c r="H26" i="15" s="1"/>
  <c r="G13" i="15"/>
  <c r="G26" i="15" s="1"/>
  <c r="F13" i="15"/>
  <c r="E13" i="15"/>
  <c r="D13" i="15"/>
  <c r="D26" i="15" s="1"/>
  <c r="C13" i="15"/>
  <c r="C26" i="15" s="1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X44" i="16"/>
  <c r="H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Y44" i="16" s="1"/>
  <c r="X37" i="16"/>
  <c r="Z37" i="16" s="1"/>
  <c r="W37" i="16"/>
  <c r="W44" i="16" s="1"/>
  <c r="V37" i="16"/>
  <c r="V44" i="16" s="1"/>
  <c r="U37" i="16"/>
  <c r="U44" i="16" s="1"/>
  <c r="T37" i="16"/>
  <c r="S37" i="16"/>
  <c r="R37" i="16"/>
  <c r="R44" i="16" s="1"/>
  <c r="Q37" i="16"/>
  <c r="Q44" i="16" s="1"/>
  <c r="P37" i="16"/>
  <c r="P44" i="16" s="1"/>
  <c r="O37" i="16"/>
  <c r="O44" i="16" s="1"/>
  <c r="N37" i="16"/>
  <c r="N44" i="16" s="1"/>
  <c r="M37" i="16"/>
  <c r="M44" i="16" s="1"/>
  <c r="L37" i="16"/>
  <c r="L44" i="16" s="1"/>
  <c r="K37" i="16"/>
  <c r="J37" i="16"/>
  <c r="J44" i="16" s="1"/>
  <c r="I37" i="16"/>
  <c r="I44" i="16" s="1"/>
  <c r="H37" i="16"/>
  <c r="G37" i="16"/>
  <c r="G44" i="16" s="1"/>
  <c r="F37" i="16"/>
  <c r="F44" i="16" s="1"/>
  <c r="E37" i="16"/>
  <c r="E44" i="16" s="1"/>
  <c r="D37" i="16"/>
  <c r="D44" i="16" s="1"/>
  <c r="C37" i="16"/>
  <c r="E26" i="16"/>
  <c r="E45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Y45" i="16" s="1"/>
  <c r="X13" i="16"/>
  <c r="X26" i="16" s="1"/>
  <c r="W13" i="16"/>
  <c r="W26" i="16" s="1"/>
  <c r="V13" i="16"/>
  <c r="U13" i="16"/>
  <c r="U26" i="16" s="1"/>
  <c r="U45" i="16" s="1"/>
  <c r="T13" i="16"/>
  <c r="T26" i="16" s="1"/>
  <c r="S13" i="16"/>
  <c r="S26" i="16" s="1"/>
  <c r="R13" i="16"/>
  <c r="R26" i="16" s="1"/>
  <c r="R45" i="16" s="1"/>
  <c r="Q13" i="16"/>
  <c r="Q26" i="16" s="1"/>
  <c r="Q45" i="16" s="1"/>
  <c r="P13" i="16"/>
  <c r="P26" i="16" s="1"/>
  <c r="O13" i="16"/>
  <c r="O26" i="16" s="1"/>
  <c r="N13" i="16"/>
  <c r="M13" i="16"/>
  <c r="M26" i="16" s="1"/>
  <c r="L13" i="16"/>
  <c r="L26" i="16" s="1"/>
  <c r="L45" i="16" s="1"/>
  <c r="K13" i="16"/>
  <c r="K26" i="16" s="1"/>
  <c r="J13" i="16"/>
  <c r="J26" i="16" s="1"/>
  <c r="J45" i="16" s="1"/>
  <c r="I13" i="16"/>
  <c r="I26" i="16" s="1"/>
  <c r="I45" i="16" s="1"/>
  <c r="H13" i="16"/>
  <c r="H26" i="16" s="1"/>
  <c r="H45" i="16" s="1"/>
  <c r="G13" i="16"/>
  <c r="G26" i="16" s="1"/>
  <c r="F13" i="16"/>
  <c r="E13" i="16"/>
  <c r="D13" i="16"/>
  <c r="D26" i="16" s="1"/>
  <c r="D45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X44" i="17"/>
  <c r="Z44" i="17" s="1"/>
  <c r="H44" i="17"/>
  <c r="G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X37" i="17"/>
  <c r="Z37" i="17" s="1"/>
  <c r="W37" i="17"/>
  <c r="W44" i="17" s="1"/>
  <c r="V37" i="17"/>
  <c r="V44" i="17" s="1"/>
  <c r="U37" i="17"/>
  <c r="U44" i="17" s="1"/>
  <c r="T37" i="17"/>
  <c r="T44" i="17" s="1"/>
  <c r="S37" i="17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J37" i="17"/>
  <c r="J44" i="17" s="1"/>
  <c r="J45" i="17" s="1"/>
  <c r="I37" i="17"/>
  <c r="I44" i="17" s="1"/>
  <c r="H37" i="17"/>
  <c r="G37" i="17"/>
  <c r="F37" i="17"/>
  <c r="F44" i="17" s="1"/>
  <c r="E37" i="17"/>
  <c r="E44" i="17" s="1"/>
  <c r="D37" i="17"/>
  <c r="D44" i="17" s="1"/>
  <c r="C37" i="17"/>
  <c r="J26" i="17"/>
  <c r="E26" i="17"/>
  <c r="E45" i="17" s="1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Y45" i="17" s="1"/>
  <c r="X13" i="17"/>
  <c r="X26" i="17" s="1"/>
  <c r="W13" i="17"/>
  <c r="W26" i="17" s="1"/>
  <c r="V13" i="17"/>
  <c r="U13" i="17"/>
  <c r="U26" i="17" s="1"/>
  <c r="T13" i="17"/>
  <c r="T26" i="17" s="1"/>
  <c r="T45" i="17" s="1"/>
  <c r="S13" i="17"/>
  <c r="S26" i="17" s="1"/>
  <c r="R13" i="17"/>
  <c r="R26" i="17" s="1"/>
  <c r="Q13" i="17"/>
  <c r="Q26" i="17" s="1"/>
  <c r="Q45" i="17" s="1"/>
  <c r="P13" i="17"/>
  <c r="P26" i="17" s="1"/>
  <c r="O13" i="17"/>
  <c r="O26" i="17" s="1"/>
  <c r="N13" i="17"/>
  <c r="M13" i="17"/>
  <c r="M26" i="17" s="1"/>
  <c r="M45" i="17" s="1"/>
  <c r="L13" i="17"/>
  <c r="L26" i="17" s="1"/>
  <c r="L45" i="17" s="1"/>
  <c r="K13" i="17"/>
  <c r="K26" i="17" s="1"/>
  <c r="J13" i="17"/>
  <c r="I13" i="17"/>
  <c r="I26" i="17" s="1"/>
  <c r="I45" i="17" s="1"/>
  <c r="H13" i="17"/>
  <c r="H26" i="17" s="1"/>
  <c r="H45" i="17" s="1"/>
  <c r="G13" i="17"/>
  <c r="G26" i="17" s="1"/>
  <c r="F13" i="17"/>
  <c r="E13" i="17"/>
  <c r="D13" i="17"/>
  <c r="D26" i="17" s="1"/>
  <c r="D45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J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X44" i="18" s="1"/>
  <c r="Z44" i="18" s="1"/>
  <c r="W37" i="18"/>
  <c r="W44" i="18" s="1"/>
  <c r="V37" i="18"/>
  <c r="V44" i="18" s="1"/>
  <c r="U37" i="18"/>
  <c r="T37" i="18"/>
  <c r="T44" i="18" s="1"/>
  <c r="S37" i="18"/>
  <c r="R37" i="18"/>
  <c r="R44" i="18" s="1"/>
  <c r="R45" i="18" s="1"/>
  <c r="Q37" i="18"/>
  <c r="Q44" i="18" s="1"/>
  <c r="P37" i="18"/>
  <c r="P44" i="18" s="1"/>
  <c r="O37" i="18"/>
  <c r="O44" i="18" s="1"/>
  <c r="N37" i="18"/>
  <c r="N44" i="18" s="1"/>
  <c r="M37" i="18"/>
  <c r="L37" i="18"/>
  <c r="L44" i="18" s="1"/>
  <c r="K37" i="18"/>
  <c r="J37" i="18"/>
  <c r="I37" i="18"/>
  <c r="I44" i="18" s="1"/>
  <c r="H37" i="18"/>
  <c r="H44" i="18" s="1"/>
  <c r="G37" i="18"/>
  <c r="G44" i="18" s="1"/>
  <c r="F37" i="18"/>
  <c r="F44" i="18" s="1"/>
  <c r="E37" i="18"/>
  <c r="D37" i="18"/>
  <c r="D44" i="18" s="1"/>
  <c r="C37" i="18"/>
  <c r="R26" i="18"/>
  <c r="M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X13" i="18"/>
  <c r="X26" i="18" s="1"/>
  <c r="W13" i="18"/>
  <c r="W26" i="18" s="1"/>
  <c r="V13" i="18"/>
  <c r="U13" i="18"/>
  <c r="U26" i="18" s="1"/>
  <c r="T13" i="18"/>
  <c r="T26" i="18" s="1"/>
  <c r="T45" i="18" s="1"/>
  <c r="S13" i="18"/>
  <c r="S26" i="18" s="1"/>
  <c r="R13" i="18"/>
  <c r="Q13" i="18"/>
  <c r="Q26" i="18" s="1"/>
  <c r="P13" i="18"/>
  <c r="P26" i="18" s="1"/>
  <c r="O13" i="18"/>
  <c r="O26" i="18" s="1"/>
  <c r="N13" i="18"/>
  <c r="M13" i="18"/>
  <c r="L13" i="18"/>
  <c r="L26" i="18" s="1"/>
  <c r="L45" i="18" s="1"/>
  <c r="K13" i="18"/>
  <c r="K26" i="18" s="1"/>
  <c r="J13" i="18"/>
  <c r="J26" i="18" s="1"/>
  <c r="I13" i="18"/>
  <c r="I26" i="18" s="1"/>
  <c r="H13" i="18"/>
  <c r="H26" i="18" s="1"/>
  <c r="G13" i="18"/>
  <c r="G26" i="18" s="1"/>
  <c r="F13" i="18"/>
  <c r="E13" i="18"/>
  <c r="E26" i="18" s="1"/>
  <c r="D13" i="18"/>
  <c r="D26" i="18" s="1"/>
  <c r="D45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W44" i="19"/>
  <c r="R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Z37" i="19"/>
  <c r="Y37" i="19"/>
  <c r="Y44" i="19" s="1"/>
  <c r="X37" i="19"/>
  <c r="W37" i="19"/>
  <c r="V37" i="19"/>
  <c r="V44" i="19" s="1"/>
  <c r="U37" i="19"/>
  <c r="U44" i="19" s="1"/>
  <c r="T37" i="19"/>
  <c r="T44" i="19" s="1"/>
  <c r="S37" i="19"/>
  <c r="R37" i="19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J37" i="19"/>
  <c r="J44" i="19" s="1"/>
  <c r="J45" i="19" s="1"/>
  <c r="I37" i="19"/>
  <c r="I44" i="19" s="1"/>
  <c r="H37" i="19"/>
  <c r="H44" i="19" s="1"/>
  <c r="G37" i="19"/>
  <c r="G44" i="19" s="1"/>
  <c r="F37" i="19"/>
  <c r="F44" i="19" s="1"/>
  <c r="E37" i="19"/>
  <c r="E44" i="19" s="1"/>
  <c r="D37" i="19"/>
  <c r="D44" i="19" s="1"/>
  <c r="C37" i="19"/>
  <c r="AA26" i="19"/>
  <c r="U26" i="19"/>
  <c r="U45" i="19" s="1"/>
  <c r="E26" i="19"/>
  <c r="E45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Y26" i="19" s="1"/>
  <c r="X13" i="19"/>
  <c r="W13" i="19"/>
  <c r="W26" i="19" s="1"/>
  <c r="V13" i="19"/>
  <c r="U13" i="19"/>
  <c r="T13" i="19"/>
  <c r="T26" i="19" s="1"/>
  <c r="S13" i="19"/>
  <c r="S26" i="19" s="1"/>
  <c r="R13" i="19"/>
  <c r="R26" i="19" s="1"/>
  <c r="Q13" i="19"/>
  <c r="Q26" i="19" s="1"/>
  <c r="P13" i="19"/>
  <c r="P26" i="19" s="1"/>
  <c r="O13" i="19"/>
  <c r="O26" i="19" s="1"/>
  <c r="N13" i="19"/>
  <c r="N26" i="19" s="1"/>
  <c r="N45" i="19" s="1"/>
  <c r="M13" i="19"/>
  <c r="M26" i="19" s="1"/>
  <c r="M45" i="19" s="1"/>
  <c r="L13" i="19"/>
  <c r="L26" i="19" s="1"/>
  <c r="K13" i="19"/>
  <c r="K26" i="19" s="1"/>
  <c r="J13" i="19"/>
  <c r="J26" i="19" s="1"/>
  <c r="I13" i="19"/>
  <c r="I26" i="19" s="1"/>
  <c r="H13" i="19"/>
  <c r="H26" i="19" s="1"/>
  <c r="G13" i="19"/>
  <c r="G26" i="19" s="1"/>
  <c r="F13" i="19"/>
  <c r="E13" i="19"/>
  <c r="D13" i="19"/>
  <c r="D26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J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Z37" i="20"/>
  <c r="Y37" i="20"/>
  <c r="X37" i="20"/>
  <c r="X44" i="20" s="1"/>
  <c r="Z44" i="20" s="1"/>
  <c r="W37" i="20"/>
  <c r="W44" i="20" s="1"/>
  <c r="V37" i="20"/>
  <c r="V44" i="20" s="1"/>
  <c r="U37" i="20"/>
  <c r="T37" i="20"/>
  <c r="S37" i="20"/>
  <c r="S44" i="20" s="1"/>
  <c r="R37" i="20"/>
  <c r="R44" i="20" s="1"/>
  <c r="Q37" i="20"/>
  <c r="P37" i="20"/>
  <c r="P44" i="20" s="1"/>
  <c r="O37" i="20"/>
  <c r="O44" i="20" s="1"/>
  <c r="N37" i="20"/>
  <c r="N44" i="20" s="1"/>
  <c r="M37" i="20"/>
  <c r="L37" i="20"/>
  <c r="K37" i="20"/>
  <c r="J37" i="20"/>
  <c r="I37" i="20"/>
  <c r="H37" i="20"/>
  <c r="H44" i="20" s="1"/>
  <c r="G37" i="20"/>
  <c r="G44" i="20" s="1"/>
  <c r="F37" i="20"/>
  <c r="F44" i="20" s="1"/>
  <c r="E37" i="20"/>
  <c r="D37" i="20"/>
  <c r="C37" i="20"/>
  <c r="J26" i="20"/>
  <c r="F26" i="20"/>
  <c r="F45" i="20" s="1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X13" i="20"/>
  <c r="X26" i="20" s="1"/>
  <c r="W13" i="20"/>
  <c r="V13" i="20"/>
  <c r="V26" i="20" s="1"/>
  <c r="V45" i="20" s="1"/>
  <c r="U13" i="20"/>
  <c r="U26" i="20" s="1"/>
  <c r="T13" i="20"/>
  <c r="S13" i="20"/>
  <c r="S26" i="20" s="1"/>
  <c r="R13" i="20"/>
  <c r="R26" i="20" s="1"/>
  <c r="Q13" i="20"/>
  <c r="Q26" i="20" s="1"/>
  <c r="P13" i="20"/>
  <c r="P26" i="20" s="1"/>
  <c r="O13" i="20"/>
  <c r="O26" i="20" s="1"/>
  <c r="N13" i="20"/>
  <c r="M13" i="20"/>
  <c r="M26" i="20" s="1"/>
  <c r="L13" i="20"/>
  <c r="K13" i="20"/>
  <c r="K26" i="20" s="1"/>
  <c r="J13" i="20"/>
  <c r="I13" i="20"/>
  <c r="I26" i="20" s="1"/>
  <c r="H13" i="20"/>
  <c r="H26" i="20" s="1"/>
  <c r="G13" i="20"/>
  <c r="G26" i="20" s="1"/>
  <c r="F13" i="20"/>
  <c r="E13" i="20"/>
  <c r="E26" i="20" s="1"/>
  <c r="D13" i="20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Z37" i="21" s="1"/>
  <c r="W37" i="21"/>
  <c r="W44" i="21" s="1"/>
  <c r="V37" i="21"/>
  <c r="V44" i="21" s="1"/>
  <c r="U37" i="21"/>
  <c r="U44" i="21" s="1"/>
  <c r="T37" i="21"/>
  <c r="T44" i="21" s="1"/>
  <c r="S37" i="21"/>
  <c r="R37" i="21"/>
  <c r="R44" i="21" s="1"/>
  <c r="Q37" i="21"/>
  <c r="Q44" i="21" s="1"/>
  <c r="P37" i="21"/>
  <c r="P44" i="21" s="1"/>
  <c r="O37" i="21"/>
  <c r="O44" i="21" s="1"/>
  <c r="N37" i="21"/>
  <c r="N44" i="21" s="1"/>
  <c r="M37" i="21"/>
  <c r="M44" i="21" s="1"/>
  <c r="L37" i="21"/>
  <c r="L44" i="21" s="1"/>
  <c r="K37" i="21"/>
  <c r="J37" i="21"/>
  <c r="J44" i="21" s="1"/>
  <c r="I37" i="21"/>
  <c r="I44" i="21" s="1"/>
  <c r="H37" i="21"/>
  <c r="G37" i="21"/>
  <c r="G44" i="21" s="1"/>
  <c r="F37" i="21"/>
  <c r="F44" i="21" s="1"/>
  <c r="E37" i="21"/>
  <c r="D37" i="21"/>
  <c r="D44" i="21" s="1"/>
  <c r="C37" i="21"/>
  <c r="U26" i="21"/>
  <c r="E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X13" i="21"/>
  <c r="Z13" i="21" s="1"/>
  <c r="W13" i="21"/>
  <c r="W26" i="21" s="1"/>
  <c r="V13" i="21"/>
  <c r="U13" i="21"/>
  <c r="T13" i="21"/>
  <c r="T26" i="21" s="1"/>
  <c r="T45" i="21" s="1"/>
  <c r="S13" i="21"/>
  <c r="S26" i="21" s="1"/>
  <c r="R13" i="21"/>
  <c r="R26" i="21" s="1"/>
  <c r="Q13" i="21"/>
  <c r="Q26" i="21" s="1"/>
  <c r="P13" i="21"/>
  <c r="P26" i="21" s="1"/>
  <c r="O13" i="21"/>
  <c r="O26" i="21" s="1"/>
  <c r="N13" i="21"/>
  <c r="M13" i="21"/>
  <c r="M26" i="21" s="1"/>
  <c r="M45" i="21" s="1"/>
  <c r="L13" i="21"/>
  <c r="L26" i="21" s="1"/>
  <c r="L45" i="21" s="1"/>
  <c r="K13" i="21"/>
  <c r="J13" i="21"/>
  <c r="I13" i="21"/>
  <c r="I26" i="21" s="1"/>
  <c r="H13" i="21"/>
  <c r="G13" i="21"/>
  <c r="G26" i="21" s="1"/>
  <c r="F13" i="21"/>
  <c r="E13" i="21"/>
  <c r="D13" i="21"/>
  <c r="D26" i="21" s="1"/>
  <c r="D45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Y37" i="22"/>
  <c r="X37" i="22"/>
  <c r="X44" i="22" s="1"/>
  <c r="W37" i="22"/>
  <c r="W44" i="22" s="1"/>
  <c r="V37" i="22"/>
  <c r="V44" i="22" s="1"/>
  <c r="U37" i="22"/>
  <c r="U44" i="22" s="1"/>
  <c r="T37" i="22"/>
  <c r="T44" i="22" s="1"/>
  <c r="S37" i="22"/>
  <c r="S44" i="22" s="1"/>
  <c r="R37" i="22"/>
  <c r="R44" i="22" s="1"/>
  <c r="Q37" i="22"/>
  <c r="P37" i="22"/>
  <c r="P44" i="22" s="1"/>
  <c r="O37" i="22"/>
  <c r="O44" i="22" s="1"/>
  <c r="N37" i="22"/>
  <c r="M37" i="22"/>
  <c r="M44" i="22" s="1"/>
  <c r="L37" i="22"/>
  <c r="L44" i="22" s="1"/>
  <c r="K37" i="22"/>
  <c r="J37" i="22"/>
  <c r="J44" i="22" s="1"/>
  <c r="I37" i="22"/>
  <c r="H37" i="22"/>
  <c r="G37" i="22"/>
  <c r="G44" i="22" s="1"/>
  <c r="F37" i="22"/>
  <c r="E37" i="22"/>
  <c r="E44" i="22" s="1"/>
  <c r="D37" i="22"/>
  <c r="D44" i="22" s="1"/>
  <c r="C37" i="22"/>
  <c r="V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K26" i="22" s="1"/>
  <c r="J25" i="22"/>
  <c r="I25" i="22"/>
  <c r="H25" i="22"/>
  <c r="G25" i="22"/>
  <c r="F25" i="22"/>
  <c r="E25" i="22"/>
  <c r="D25" i="22"/>
  <c r="C25" i="22"/>
  <c r="C26" i="22" s="1"/>
  <c r="AA13" i="22"/>
  <c r="AA26" i="22" s="1"/>
  <c r="Y13" i="22"/>
  <c r="Y26" i="22" s="1"/>
  <c r="X13" i="22"/>
  <c r="X26" i="22" s="1"/>
  <c r="X45" i="22" s="1"/>
  <c r="W13" i="22"/>
  <c r="W26" i="22" s="1"/>
  <c r="V13" i="22"/>
  <c r="U13" i="22"/>
  <c r="U26" i="22" s="1"/>
  <c r="U45" i="22" s="1"/>
  <c r="T13" i="22"/>
  <c r="S13" i="22"/>
  <c r="R13" i="22"/>
  <c r="R26" i="22" s="1"/>
  <c r="Q13" i="22"/>
  <c r="Q26" i="22" s="1"/>
  <c r="P13" i="22"/>
  <c r="P26" i="22" s="1"/>
  <c r="O13" i="22"/>
  <c r="O26" i="22" s="1"/>
  <c r="N13" i="22"/>
  <c r="N26" i="22" s="1"/>
  <c r="M13" i="22"/>
  <c r="M26" i="22" s="1"/>
  <c r="M45" i="22" s="1"/>
  <c r="L13" i="22"/>
  <c r="K13" i="22"/>
  <c r="J13" i="22"/>
  <c r="J26" i="22" s="1"/>
  <c r="I13" i="22"/>
  <c r="H13" i="22"/>
  <c r="G13" i="22"/>
  <c r="G26" i="22" s="1"/>
  <c r="F13" i="22"/>
  <c r="F26" i="22" s="1"/>
  <c r="E13" i="22"/>
  <c r="E26" i="22" s="1"/>
  <c r="E45" i="22" s="1"/>
  <c r="D13" i="22"/>
  <c r="D26" i="22" s="1"/>
  <c r="D45" i="22" s="1"/>
  <c r="C13" i="22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E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Z37" i="23" s="1"/>
  <c r="W37" i="23"/>
  <c r="W44" i="23" s="1"/>
  <c r="V37" i="23"/>
  <c r="V44" i="23" s="1"/>
  <c r="U37" i="23"/>
  <c r="U44" i="23" s="1"/>
  <c r="T37" i="23"/>
  <c r="T44" i="23" s="1"/>
  <c r="S37" i="23"/>
  <c r="S44" i="23" s="1"/>
  <c r="R37" i="23"/>
  <c r="Q37" i="23"/>
  <c r="Q44" i="23" s="1"/>
  <c r="P37" i="23"/>
  <c r="P44" i="23" s="1"/>
  <c r="O37" i="23"/>
  <c r="O44" i="23" s="1"/>
  <c r="N37" i="23"/>
  <c r="N44" i="23" s="1"/>
  <c r="M37" i="23"/>
  <c r="M44" i="23" s="1"/>
  <c r="L37" i="23"/>
  <c r="L44" i="23" s="1"/>
  <c r="K37" i="23"/>
  <c r="K44" i="23" s="1"/>
  <c r="J37" i="23"/>
  <c r="I37" i="23"/>
  <c r="I44" i="23" s="1"/>
  <c r="H37" i="23"/>
  <c r="H44" i="23" s="1"/>
  <c r="G37" i="23"/>
  <c r="G44" i="23" s="1"/>
  <c r="F37" i="23"/>
  <c r="F44" i="23" s="1"/>
  <c r="E37" i="23"/>
  <c r="D37" i="23"/>
  <c r="D44" i="23" s="1"/>
  <c r="C37" i="23"/>
  <c r="C44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Y45" i="23" s="1"/>
  <c r="X13" i="23"/>
  <c r="Z13" i="23" s="1"/>
  <c r="W13" i="23"/>
  <c r="W26" i="23" s="1"/>
  <c r="W45" i="23" s="1"/>
  <c r="V13" i="23"/>
  <c r="V26" i="23" s="1"/>
  <c r="V45" i="23" s="1"/>
  <c r="U13" i="23"/>
  <c r="U26" i="23" s="1"/>
  <c r="T13" i="23"/>
  <c r="T26" i="23" s="1"/>
  <c r="T45" i="23" s="1"/>
  <c r="S13" i="23"/>
  <c r="S26" i="23" s="1"/>
  <c r="R13" i="23"/>
  <c r="Q13" i="23"/>
  <c r="Q26" i="23" s="1"/>
  <c r="Q45" i="23" s="1"/>
  <c r="P13" i="23"/>
  <c r="P26" i="23" s="1"/>
  <c r="P45" i="23" s="1"/>
  <c r="O13" i="23"/>
  <c r="O26" i="23" s="1"/>
  <c r="O45" i="23" s="1"/>
  <c r="N13" i="23"/>
  <c r="N26" i="23" s="1"/>
  <c r="N45" i="23" s="1"/>
  <c r="M13" i="23"/>
  <c r="M26" i="23" s="1"/>
  <c r="L13" i="23"/>
  <c r="L26" i="23" s="1"/>
  <c r="L45" i="23" s="1"/>
  <c r="K13" i="23"/>
  <c r="K26" i="23" s="1"/>
  <c r="J13" i="23"/>
  <c r="I13" i="23"/>
  <c r="I26" i="23" s="1"/>
  <c r="I45" i="23" s="1"/>
  <c r="H13" i="23"/>
  <c r="H26" i="23" s="1"/>
  <c r="H45" i="23" s="1"/>
  <c r="G13" i="23"/>
  <c r="G26" i="23" s="1"/>
  <c r="G45" i="23" s="1"/>
  <c r="F13" i="23"/>
  <c r="F26" i="23" s="1"/>
  <c r="F45" i="23" s="1"/>
  <c r="E13" i="23"/>
  <c r="E26" i="23" s="1"/>
  <c r="E45" i="23" s="1"/>
  <c r="D13" i="23"/>
  <c r="D26" i="23" s="1"/>
  <c r="D45" i="23" s="1"/>
  <c r="C13" i="23"/>
  <c r="C26" i="23" s="1"/>
  <c r="C45" i="23" s="1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Z37" i="24"/>
  <c r="Y37" i="24"/>
  <c r="X37" i="24"/>
  <c r="X44" i="24" s="1"/>
  <c r="W37" i="24"/>
  <c r="W44" i="24" s="1"/>
  <c r="V37" i="24"/>
  <c r="V44" i="24" s="1"/>
  <c r="U37" i="24"/>
  <c r="U44" i="24" s="1"/>
  <c r="T37" i="24"/>
  <c r="T44" i="24" s="1"/>
  <c r="S37" i="24"/>
  <c r="S44" i="24" s="1"/>
  <c r="R37" i="24"/>
  <c r="R44" i="24" s="1"/>
  <c r="Q37" i="24"/>
  <c r="P37" i="24"/>
  <c r="P44" i="24" s="1"/>
  <c r="O37" i="24"/>
  <c r="O44" i="24" s="1"/>
  <c r="N37" i="24"/>
  <c r="N44" i="24" s="1"/>
  <c r="M37" i="24"/>
  <c r="M44" i="24" s="1"/>
  <c r="L37" i="24"/>
  <c r="L44" i="24" s="1"/>
  <c r="K37" i="24"/>
  <c r="K44" i="24" s="1"/>
  <c r="J37" i="24"/>
  <c r="J44" i="24" s="1"/>
  <c r="I37" i="24"/>
  <c r="H37" i="24"/>
  <c r="H44" i="24" s="1"/>
  <c r="G37" i="24"/>
  <c r="G44" i="24" s="1"/>
  <c r="F37" i="24"/>
  <c r="F44" i="24" s="1"/>
  <c r="E37" i="24"/>
  <c r="E44" i="24" s="1"/>
  <c r="D37" i="24"/>
  <c r="D44" i="24" s="1"/>
  <c r="C37" i="24"/>
  <c r="C44" i="24" s="1"/>
  <c r="AA26" i="24"/>
  <c r="AA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Z13" i="24"/>
  <c r="Y13" i="24"/>
  <c r="X13" i="24"/>
  <c r="X26" i="24" s="1"/>
  <c r="X45" i="24" s="1"/>
  <c r="W13" i="24"/>
  <c r="W26" i="24" s="1"/>
  <c r="W45" i="24" s="1"/>
  <c r="V13" i="24"/>
  <c r="V26" i="24" s="1"/>
  <c r="V45" i="24" s="1"/>
  <c r="U13" i="24"/>
  <c r="U26" i="24" s="1"/>
  <c r="T13" i="24"/>
  <c r="T26" i="24" s="1"/>
  <c r="T45" i="24" s="1"/>
  <c r="S13" i="24"/>
  <c r="S26" i="24" s="1"/>
  <c r="R13" i="24"/>
  <c r="R26" i="24" s="1"/>
  <c r="R45" i="24" s="1"/>
  <c r="Q13" i="24"/>
  <c r="P13" i="24"/>
  <c r="P26" i="24" s="1"/>
  <c r="P45" i="24" s="1"/>
  <c r="O13" i="24"/>
  <c r="O26" i="24" s="1"/>
  <c r="O45" i="24" s="1"/>
  <c r="N13" i="24"/>
  <c r="N26" i="24" s="1"/>
  <c r="N45" i="24" s="1"/>
  <c r="M13" i="24"/>
  <c r="M26" i="24" s="1"/>
  <c r="L13" i="24"/>
  <c r="L26" i="24" s="1"/>
  <c r="L45" i="24" s="1"/>
  <c r="K13" i="24"/>
  <c r="K26" i="24" s="1"/>
  <c r="J13" i="24"/>
  <c r="J26" i="24" s="1"/>
  <c r="J45" i="24" s="1"/>
  <c r="I13" i="24"/>
  <c r="H13" i="24"/>
  <c r="H26" i="24" s="1"/>
  <c r="H45" i="24" s="1"/>
  <c r="G13" i="24"/>
  <c r="G26" i="24" s="1"/>
  <c r="G45" i="24" s="1"/>
  <c r="F13" i="24"/>
  <c r="F26" i="24" s="1"/>
  <c r="F45" i="24" s="1"/>
  <c r="E13" i="24"/>
  <c r="E26" i="24" s="1"/>
  <c r="D13" i="24"/>
  <c r="D26" i="24" s="1"/>
  <c r="D45" i="24" s="1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Z37" i="25" s="1"/>
  <c r="W37" i="25"/>
  <c r="W44" i="25" s="1"/>
  <c r="V37" i="25"/>
  <c r="U37" i="25"/>
  <c r="U44" i="25" s="1"/>
  <c r="T37" i="25"/>
  <c r="T44" i="25" s="1"/>
  <c r="S37" i="25"/>
  <c r="S44" i="25" s="1"/>
  <c r="R37" i="25"/>
  <c r="R44" i="25" s="1"/>
  <c r="Q37" i="25"/>
  <c r="Q44" i="25" s="1"/>
  <c r="P37" i="25"/>
  <c r="P44" i="25" s="1"/>
  <c r="O37" i="25"/>
  <c r="O44" i="25" s="1"/>
  <c r="N37" i="25"/>
  <c r="M37" i="25"/>
  <c r="M44" i="25" s="1"/>
  <c r="L37" i="25"/>
  <c r="L44" i="25" s="1"/>
  <c r="K37" i="25"/>
  <c r="K44" i="25" s="1"/>
  <c r="J37" i="25"/>
  <c r="J44" i="25" s="1"/>
  <c r="I37" i="25"/>
  <c r="I44" i="25" s="1"/>
  <c r="H37" i="25"/>
  <c r="H44" i="25" s="1"/>
  <c r="G37" i="25"/>
  <c r="G44" i="25" s="1"/>
  <c r="F37" i="25"/>
  <c r="E37" i="25"/>
  <c r="E44" i="25" s="1"/>
  <c r="D37" i="25"/>
  <c r="D44" i="25" s="1"/>
  <c r="C37" i="25"/>
  <c r="C44" i="25" s="1"/>
  <c r="AA25" i="25"/>
  <c r="Y25" i="25"/>
  <c r="X25" i="25"/>
  <c r="X26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X13" i="25"/>
  <c r="Z13" i="25" s="1"/>
  <c r="W13" i="25"/>
  <c r="W26" i="25" s="1"/>
  <c r="W45" i="25" s="1"/>
  <c r="V13" i="25"/>
  <c r="V26" i="25" s="1"/>
  <c r="U13" i="25"/>
  <c r="U26" i="25" s="1"/>
  <c r="T13" i="25"/>
  <c r="T26" i="25" s="1"/>
  <c r="T45" i="25" s="1"/>
  <c r="S13" i="25"/>
  <c r="S26" i="25" s="1"/>
  <c r="R13" i="25"/>
  <c r="R26" i="25" s="1"/>
  <c r="R45" i="25" s="1"/>
  <c r="Q13" i="25"/>
  <c r="P13" i="25"/>
  <c r="P26" i="25" s="1"/>
  <c r="O13" i="25"/>
  <c r="O26" i="25" s="1"/>
  <c r="O45" i="25" s="1"/>
  <c r="N13" i="25"/>
  <c r="N26" i="25" s="1"/>
  <c r="M13" i="25"/>
  <c r="M26" i="25" s="1"/>
  <c r="L13" i="25"/>
  <c r="L26" i="25" s="1"/>
  <c r="L45" i="25" s="1"/>
  <c r="K13" i="25"/>
  <c r="K26" i="25" s="1"/>
  <c r="J13" i="25"/>
  <c r="J26" i="25" s="1"/>
  <c r="J45" i="25" s="1"/>
  <c r="I13" i="25"/>
  <c r="H13" i="25"/>
  <c r="H26" i="25" s="1"/>
  <c r="G13" i="25"/>
  <c r="G26" i="25" s="1"/>
  <c r="G45" i="25" s="1"/>
  <c r="F13" i="25"/>
  <c r="F26" i="25" s="1"/>
  <c r="E13" i="25"/>
  <c r="E26" i="25" s="1"/>
  <c r="D13" i="25"/>
  <c r="D26" i="25" s="1"/>
  <c r="D45" i="25" s="1"/>
  <c r="C13" i="25"/>
  <c r="C26" i="25" s="1"/>
  <c r="C45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U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P44" i="26" s="1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Z37" i="26"/>
  <c r="Y37" i="26"/>
  <c r="Y44" i="26" s="1"/>
  <c r="X37" i="26"/>
  <c r="X44" i="26" s="1"/>
  <c r="Z44" i="26" s="1"/>
  <c r="W37" i="26"/>
  <c r="W44" i="26" s="1"/>
  <c r="V37" i="26"/>
  <c r="V44" i="26" s="1"/>
  <c r="U37" i="26"/>
  <c r="T37" i="26"/>
  <c r="T44" i="26" s="1"/>
  <c r="S37" i="26"/>
  <c r="S44" i="26" s="1"/>
  <c r="R37" i="26"/>
  <c r="R44" i="26" s="1"/>
  <c r="Q37" i="26"/>
  <c r="Q44" i="26" s="1"/>
  <c r="P37" i="26"/>
  <c r="O37" i="26"/>
  <c r="O44" i="26" s="1"/>
  <c r="N37" i="26"/>
  <c r="N44" i="26" s="1"/>
  <c r="M37" i="26"/>
  <c r="M44" i="26" s="1"/>
  <c r="L37" i="26"/>
  <c r="L44" i="26" s="1"/>
  <c r="K37" i="26"/>
  <c r="K44" i="26" s="1"/>
  <c r="J37" i="26"/>
  <c r="J44" i="26" s="1"/>
  <c r="I37" i="26"/>
  <c r="I44" i="26" s="1"/>
  <c r="H37" i="26"/>
  <c r="H44" i="26" s="1"/>
  <c r="G37" i="26"/>
  <c r="G44" i="26" s="1"/>
  <c r="F37" i="26"/>
  <c r="F44" i="26" s="1"/>
  <c r="E37" i="26"/>
  <c r="E44" i="26" s="1"/>
  <c r="D37" i="26"/>
  <c r="D44" i="26" s="1"/>
  <c r="C37" i="26"/>
  <c r="C44" i="26" s="1"/>
  <c r="R26" i="26"/>
  <c r="R45" i="26" s="1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Y13" i="26"/>
  <c r="X13" i="26"/>
  <c r="Z13" i="26" s="1"/>
  <c r="W13" i="26"/>
  <c r="W26" i="26" s="1"/>
  <c r="W45" i="26" s="1"/>
  <c r="V13" i="26"/>
  <c r="V26" i="26" s="1"/>
  <c r="U13" i="26"/>
  <c r="T13" i="26"/>
  <c r="T26" i="26" s="1"/>
  <c r="T45" i="26" s="1"/>
  <c r="S13" i="26"/>
  <c r="R13" i="26"/>
  <c r="Q13" i="26"/>
  <c r="P13" i="26"/>
  <c r="P26" i="26" s="1"/>
  <c r="O13" i="26"/>
  <c r="O26" i="26" s="1"/>
  <c r="N13" i="26"/>
  <c r="N26" i="26" s="1"/>
  <c r="M13" i="26"/>
  <c r="L13" i="26"/>
  <c r="L26" i="26" s="1"/>
  <c r="L45" i="26" s="1"/>
  <c r="K13" i="26"/>
  <c r="J13" i="26"/>
  <c r="J26" i="26" s="1"/>
  <c r="J45" i="26" s="1"/>
  <c r="I13" i="26"/>
  <c r="H13" i="26"/>
  <c r="H26" i="26" s="1"/>
  <c r="G13" i="26"/>
  <c r="G26" i="26" s="1"/>
  <c r="F13" i="26"/>
  <c r="F26" i="26" s="1"/>
  <c r="F45" i="26" s="1"/>
  <c r="E13" i="26"/>
  <c r="D13" i="26"/>
  <c r="D26" i="26" s="1"/>
  <c r="D45" i="26" s="1"/>
  <c r="C13" i="26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43" i="27"/>
  <c r="Y43" i="27"/>
  <c r="X43" i="27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Z37" i="27"/>
  <c r="Y37" i="27"/>
  <c r="X37" i="27"/>
  <c r="W37" i="27"/>
  <c r="V37" i="27"/>
  <c r="U37" i="27"/>
  <c r="U44" i="27" s="1"/>
  <c r="T37" i="27"/>
  <c r="T44" i="27" s="1"/>
  <c r="S37" i="27"/>
  <c r="R37" i="27"/>
  <c r="R44" i="27" s="1"/>
  <c r="Q37" i="27"/>
  <c r="P37" i="27"/>
  <c r="O37" i="27"/>
  <c r="O44" i="27" s="1"/>
  <c r="N37" i="27"/>
  <c r="M37" i="27"/>
  <c r="M44" i="27" s="1"/>
  <c r="L37" i="27"/>
  <c r="L44" i="27" s="1"/>
  <c r="K37" i="27"/>
  <c r="J37" i="27"/>
  <c r="J44" i="27" s="1"/>
  <c r="I37" i="27"/>
  <c r="H37" i="27"/>
  <c r="G37" i="27"/>
  <c r="F37" i="27"/>
  <c r="E37" i="27"/>
  <c r="D37" i="27"/>
  <c r="D44" i="27" s="1"/>
  <c r="C37" i="27"/>
  <c r="AA26" i="27"/>
  <c r="R26" i="27"/>
  <c r="AA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Y13" i="27"/>
  <c r="Y26" i="27" s="1"/>
  <c r="X13" i="27"/>
  <c r="W13" i="27"/>
  <c r="W26" i="27" s="1"/>
  <c r="V13" i="27"/>
  <c r="V26" i="27" s="1"/>
  <c r="U13" i="27"/>
  <c r="U26" i="27" s="1"/>
  <c r="T13" i="27"/>
  <c r="T26" i="27" s="1"/>
  <c r="T45" i="27" s="1"/>
  <c r="S13" i="27"/>
  <c r="S26" i="27" s="1"/>
  <c r="R13" i="27"/>
  <c r="Q13" i="27"/>
  <c r="Q26" i="27" s="1"/>
  <c r="P13" i="27"/>
  <c r="P26" i="27" s="1"/>
  <c r="O13" i="27"/>
  <c r="O26" i="27" s="1"/>
  <c r="N13" i="27"/>
  <c r="N26" i="27" s="1"/>
  <c r="M13" i="27"/>
  <c r="M26" i="27" s="1"/>
  <c r="L13" i="27"/>
  <c r="L26" i="27" s="1"/>
  <c r="L45" i="27" s="1"/>
  <c r="K13" i="27"/>
  <c r="K26" i="27" s="1"/>
  <c r="J13" i="27"/>
  <c r="J26" i="27" s="1"/>
  <c r="I13" i="27"/>
  <c r="I26" i="27" s="1"/>
  <c r="H13" i="27"/>
  <c r="H26" i="27" s="1"/>
  <c r="G13" i="27"/>
  <c r="G26" i="27" s="1"/>
  <c r="F13" i="27"/>
  <c r="F26" i="27" s="1"/>
  <c r="E13" i="27"/>
  <c r="D13" i="27"/>
  <c r="C13" i="27"/>
  <c r="AA50" i="28"/>
  <c r="Z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W44" i="28"/>
  <c r="V44" i="28"/>
  <c r="U44" i="28"/>
  <c r="E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X44" i="28" s="1"/>
  <c r="W37" i="28"/>
  <c r="V37" i="28"/>
  <c r="U37" i="28"/>
  <c r="T37" i="28"/>
  <c r="T44" i="28" s="1"/>
  <c r="S37" i="28"/>
  <c r="S44" i="28" s="1"/>
  <c r="R37" i="28"/>
  <c r="Q37" i="28"/>
  <c r="Q44" i="28" s="1"/>
  <c r="P37" i="28"/>
  <c r="P44" i="28" s="1"/>
  <c r="O37" i="28"/>
  <c r="O44" i="28" s="1"/>
  <c r="N37" i="28"/>
  <c r="N44" i="28" s="1"/>
  <c r="M37" i="28"/>
  <c r="M44" i="28" s="1"/>
  <c r="L37" i="28"/>
  <c r="L44" i="28" s="1"/>
  <c r="K37" i="28"/>
  <c r="K44" i="28" s="1"/>
  <c r="J37" i="28"/>
  <c r="I37" i="28"/>
  <c r="I44" i="28" s="1"/>
  <c r="H37" i="28"/>
  <c r="H44" i="28" s="1"/>
  <c r="G37" i="28"/>
  <c r="G44" i="28" s="1"/>
  <c r="F37" i="28"/>
  <c r="F44" i="28" s="1"/>
  <c r="E37" i="28"/>
  <c r="D37" i="28"/>
  <c r="D44" i="28" s="1"/>
  <c r="C37" i="28"/>
  <c r="C44" i="28" s="1"/>
  <c r="H26" i="28"/>
  <c r="AA25" i="28"/>
  <c r="Z25" i="28"/>
  <c r="Y25" i="28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AA45" i="28" s="1"/>
  <c r="Y13" i="28"/>
  <c r="Y26" i="28" s="1"/>
  <c r="Y45" i="28" s="1"/>
  <c r="X13" i="28"/>
  <c r="X26" i="28" s="1"/>
  <c r="W13" i="28"/>
  <c r="W26" i="28" s="1"/>
  <c r="W45" i="28" s="1"/>
  <c r="V13" i="28"/>
  <c r="V26" i="28" s="1"/>
  <c r="V45" i="28" s="1"/>
  <c r="U13" i="28"/>
  <c r="T13" i="28"/>
  <c r="S13" i="28"/>
  <c r="S26" i="28" s="1"/>
  <c r="R13" i="28"/>
  <c r="R26" i="28" s="1"/>
  <c r="Q13" i="28"/>
  <c r="Q26" i="28" s="1"/>
  <c r="Q45" i="28" s="1"/>
  <c r="P13" i="28"/>
  <c r="P26" i="28" s="1"/>
  <c r="O13" i="28"/>
  <c r="O26" i="28" s="1"/>
  <c r="N13" i="28"/>
  <c r="N26" i="28" s="1"/>
  <c r="M13" i="28"/>
  <c r="L13" i="28"/>
  <c r="K13" i="28"/>
  <c r="K26" i="28" s="1"/>
  <c r="J13" i="28"/>
  <c r="J26" i="28" s="1"/>
  <c r="I13" i="28"/>
  <c r="I26" i="28" s="1"/>
  <c r="I45" i="28" s="1"/>
  <c r="H13" i="28"/>
  <c r="G13" i="28"/>
  <c r="G26" i="28" s="1"/>
  <c r="F13" i="28"/>
  <c r="F26" i="28" s="1"/>
  <c r="E13" i="28"/>
  <c r="D13" i="28"/>
  <c r="C13" i="28"/>
  <c r="C26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Y44" i="29" s="1"/>
  <c r="X37" i="29"/>
  <c r="X44" i="29" s="1"/>
  <c r="W37" i="29"/>
  <c r="W44" i="29" s="1"/>
  <c r="V37" i="29"/>
  <c r="V44" i="29" s="1"/>
  <c r="U37" i="29"/>
  <c r="U44" i="29" s="1"/>
  <c r="T37" i="29"/>
  <c r="T44" i="29" s="1"/>
  <c r="S37" i="29"/>
  <c r="S44" i="29" s="1"/>
  <c r="R37" i="29"/>
  <c r="Q37" i="29"/>
  <c r="Q44" i="29" s="1"/>
  <c r="P37" i="29"/>
  <c r="P44" i="29" s="1"/>
  <c r="O37" i="29"/>
  <c r="O44" i="29" s="1"/>
  <c r="N37" i="29"/>
  <c r="N44" i="29" s="1"/>
  <c r="M37" i="29"/>
  <c r="M44" i="29" s="1"/>
  <c r="L37" i="29"/>
  <c r="L44" i="29" s="1"/>
  <c r="K37" i="29"/>
  <c r="K44" i="29" s="1"/>
  <c r="J37" i="29"/>
  <c r="I37" i="29"/>
  <c r="I44" i="29" s="1"/>
  <c r="H37" i="29"/>
  <c r="H44" i="29" s="1"/>
  <c r="G37" i="29"/>
  <c r="G44" i="29" s="1"/>
  <c r="F37" i="29"/>
  <c r="F44" i="29" s="1"/>
  <c r="E37" i="29"/>
  <c r="E44" i="29" s="1"/>
  <c r="D37" i="29"/>
  <c r="D44" i="29" s="1"/>
  <c r="C37" i="29"/>
  <c r="C44" i="29" s="1"/>
  <c r="AA25" i="29"/>
  <c r="Z25" i="29"/>
  <c r="Y25" i="29"/>
  <c r="X25" i="29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Y13" i="29"/>
  <c r="Y26" i="29" s="1"/>
  <c r="Y45" i="29" s="1"/>
  <c r="X13" i="29"/>
  <c r="X26" i="29" s="1"/>
  <c r="W13" i="29"/>
  <c r="W26" i="29" s="1"/>
  <c r="V13" i="29"/>
  <c r="V26" i="29" s="1"/>
  <c r="U13" i="29"/>
  <c r="T13" i="29"/>
  <c r="T26" i="29" s="1"/>
  <c r="S13" i="29"/>
  <c r="S26" i="29" s="1"/>
  <c r="S45" i="29" s="1"/>
  <c r="R13" i="29"/>
  <c r="R26" i="29" s="1"/>
  <c r="Q13" i="29"/>
  <c r="Q26" i="29" s="1"/>
  <c r="P13" i="29"/>
  <c r="P26" i="29" s="1"/>
  <c r="O13" i="29"/>
  <c r="O26" i="29" s="1"/>
  <c r="N13" i="29"/>
  <c r="N26" i="29" s="1"/>
  <c r="M13" i="29"/>
  <c r="L13" i="29"/>
  <c r="L26" i="29" s="1"/>
  <c r="K13" i="29"/>
  <c r="K26" i="29" s="1"/>
  <c r="K45" i="29" s="1"/>
  <c r="J13" i="29"/>
  <c r="J26" i="29" s="1"/>
  <c r="I13" i="29"/>
  <c r="I26" i="29" s="1"/>
  <c r="H13" i="29"/>
  <c r="H26" i="29" s="1"/>
  <c r="G13" i="29"/>
  <c r="G26" i="29" s="1"/>
  <c r="F13" i="29"/>
  <c r="F26" i="29" s="1"/>
  <c r="E13" i="29"/>
  <c r="D13" i="29"/>
  <c r="D26" i="29" s="1"/>
  <c r="C13" i="29"/>
  <c r="C26" i="29" s="1"/>
  <c r="C45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Y44" i="30" s="1"/>
  <c r="X37" i="30"/>
  <c r="X44" i="30" s="1"/>
  <c r="W37" i="30"/>
  <c r="W44" i="30" s="1"/>
  <c r="V37" i="30"/>
  <c r="V44" i="30" s="1"/>
  <c r="U37" i="30"/>
  <c r="U44" i="30" s="1"/>
  <c r="T37" i="30"/>
  <c r="T44" i="30" s="1"/>
  <c r="S37" i="30"/>
  <c r="S44" i="30" s="1"/>
  <c r="R37" i="30"/>
  <c r="Q37" i="30"/>
  <c r="Q44" i="30" s="1"/>
  <c r="P37" i="30"/>
  <c r="P44" i="30" s="1"/>
  <c r="O37" i="30"/>
  <c r="O44" i="30" s="1"/>
  <c r="N37" i="30"/>
  <c r="N44" i="30" s="1"/>
  <c r="M37" i="30"/>
  <c r="M44" i="30" s="1"/>
  <c r="L37" i="30"/>
  <c r="L44" i="30" s="1"/>
  <c r="K37" i="30"/>
  <c r="K44" i="30" s="1"/>
  <c r="J37" i="30"/>
  <c r="I37" i="30"/>
  <c r="I44" i="30" s="1"/>
  <c r="H37" i="30"/>
  <c r="H44" i="30" s="1"/>
  <c r="G37" i="30"/>
  <c r="G44" i="30" s="1"/>
  <c r="F37" i="30"/>
  <c r="F44" i="30" s="1"/>
  <c r="E37" i="30"/>
  <c r="E44" i="30" s="1"/>
  <c r="D37" i="30"/>
  <c r="D44" i="30" s="1"/>
  <c r="C37" i="30"/>
  <c r="C44" i="30" s="1"/>
  <c r="AA25" i="30"/>
  <c r="Z25" i="30"/>
  <c r="Y25" i="30"/>
  <c r="X25" i="30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AA45" i="30" s="1"/>
  <c r="Y13" i="30"/>
  <c r="Y26" i="30" s="1"/>
  <c r="Y45" i="30" s="1"/>
  <c r="X13" i="30"/>
  <c r="X26" i="30" s="1"/>
  <c r="W13" i="30"/>
  <c r="W26" i="30" s="1"/>
  <c r="V13" i="30"/>
  <c r="V26" i="30" s="1"/>
  <c r="U13" i="30"/>
  <c r="T13" i="30"/>
  <c r="T26" i="30" s="1"/>
  <c r="S13" i="30"/>
  <c r="S26" i="30" s="1"/>
  <c r="R13" i="30"/>
  <c r="R26" i="30" s="1"/>
  <c r="Q13" i="30"/>
  <c r="Q26" i="30" s="1"/>
  <c r="Q45" i="30" s="1"/>
  <c r="P13" i="30"/>
  <c r="P26" i="30" s="1"/>
  <c r="O13" i="30"/>
  <c r="O26" i="30" s="1"/>
  <c r="N13" i="30"/>
  <c r="N26" i="30" s="1"/>
  <c r="M13" i="30"/>
  <c r="L13" i="30"/>
  <c r="L26" i="30" s="1"/>
  <c r="K13" i="30"/>
  <c r="K26" i="30" s="1"/>
  <c r="J13" i="30"/>
  <c r="J26" i="30" s="1"/>
  <c r="I13" i="30"/>
  <c r="I26" i="30" s="1"/>
  <c r="I45" i="30" s="1"/>
  <c r="H13" i="30"/>
  <c r="H26" i="30" s="1"/>
  <c r="G13" i="30"/>
  <c r="G26" i="30" s="1"/>
  <c r="F13" i="30"/>
  <c r="F26" i="30" s="1"/>
  <c r="E13" i="30"/>
  <c r="D13" i="30"/>
  <c r="D26" i="30" s="1"/>
  <c r="C13" i="30"/>
  <c r="C26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Y44" i="31" s="1"/>
  <c r="X37" i="31"/>
  <c r="X44" i="31" s="1"/>
  <c r="W37" i="31"/>
  <c r="W44" i="31" s="1"/>
  <c r="V37" i="31"/>
  <c r="V44" i="31" s="1"/>
  <c r="U37" i="31"/>
  <c r="U44" i="31" s="1"/>
  <c r="T37" i="31"/>
  <c r="T44" i="31" s="1"/>
  <c r="S37" i="31"/>
  <c r="S44" i="31" s="1"/>
  <c r="R37" i="31"/>
  <c r="Q37" i="31"/>
  <c r="Q44" i="31" s="1"/>
  <c r="P37" i="31"/>
  <c r="P44" i="31" s="1"/>
  <c r="O37" i="31"/>
  <c r="O44" i="31" s="1"/>
  <c r="N37" i="31"/>
  <c r="N44" i="31" s="1"/>
  <c r="M37" i="31"/>
  <c r="M44" i="31" s="1"/>
  <c r="L37" i="31"/>
  <c r="L44" i="31" s="1"/>
  <c r="K37" i="31"/>
  <c r="K44" i="31" s="1"/>
  <c r="J37" i="31"/>
  <c r="I37" i="31"/>
  <c r="I44" i="31" s="1"/>
  <c r="H37" i="31"/>
  <c r="H44" i="31" s="1"/>
  <c r="G37" i="31"/>
  <c r="G44" i="31" s="1"/>
  <c r="F37" i="31"/>
  <c r="F44" i="31" s="1"/>
  <c r="E37" i="31"/>
  <c r="E44" i="31" s="1"/>
  <c r="D37" i="31"/>
  <c r="D44" i="31" s="1"/>
  <c r="C37" i="31"/>
  <c r="C44" i="31" s="1"/>
  <c r="AA25" i="31"/>
  <c r="Z25" i="31"/>
  <c r="Y25" i="31"/>
  <c r="X25" i="3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AA45" i="31" s="1"/>
  <c r="Y13" i="31"/>
  <c r="Y26" i="31" s="1"/>
  <c r="Y45" i="31" s="1"/>
  <c r="X13" i="31"/>
  <c r="X26" i="31" s="1"/>
  <c r="Z26" i="31" s="1"/>
  <c r="W13" i="31"/>
  <c r="W26" i="31" s="1"/>
  <c r="V13" i="31"/>
  <c r="V26" i="31" s="1"/>
  <c r="U13" i="31"/>
  <c r="T13" i="31"/>
  <c r="T26" i="31" s="1"/>
  <c r="S13" i="31"/>
  <c r="S26" i="31" s="1"/>
  <c r="S45" i="31" s="1"/>
  <c r="R13" i="31"/>
  <c r="R26" i="31" s="1"/>
  <c r="Q13" i="31"/>
  <c r="Q26" i="31" s="1"/>
  <c r="P13" i="31"/>
  <c r="P26" i="31" s="1"/>
  <c r="O13" i="31"/>
  <c r="O26" i="31" s="1"/>
  <c r="N13" i="31"/>
  <c r="N26" i="31" s="1"/>
  <c r="M13" i="31"/>
  <c r="L13" i="31"/>
  <c r="L26" i="31" s="1"/>
  <c r="K13" i="31"/>
  <c r="K26" i="31" s="1"/>
  <c r="K45" i="31" s="1"/>
  <c r="J13" i="31"/>
  <c r="J26" i="31" s="1"/>
  <c r="I13" i="31"/>
  <c r="I26" i="31" s="1"/>
  <c r="I45" i="31" s="1"/>
  <c r="H13" i="31"/>
  <c r="H26" i="31" s="1"/>
  <c r="G13" i="31"/>
  <c r="G26" i="31" s="1"/>
  <c r="F13" i="31"/>
  <c r="F26" i="31" s="1"/>
  <c r="E13" i="31"/>
  <c r="D13" i="31"/>
  <c r="D26" i="31" s="1"/>
  <c r="C13" i="31"/>
  <c r="C26" i="31" s="1"/>
  <c r="C45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AA43" i="32"/>
  <c r="Z43" i="32"/>
  <c r="Y43" i="32"/>
  <c r="X43" i="32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Y44" i="32" s="1"/>
  <c r="X37" i="32"/>
  <c r="W37" i="32"/>
  <c r="V37" i="32"/>
  <c r="V44" i="32" s="1"/>
  <c r="U37" i="32"/>
  <c r="U44" i="32" s="1"/>
  <c r="T37" i="32"/>
  <c r="T44" i="32" s="1"/>
  <c r="S37" i="32"/>
  <c r="S44" i="32" s="1"/>
  <c r="R37" i="32"/>
  <c r="Q37" i="32"/>
  <c r="Q44" i="32" s="1"/>
  <c r="P37" i="32"/>
  <c r="P44" i="32" s="1"/>
  <c r="O37" i="32"/>
  <c r="N37" i="32"/>
  <c r="N44" i="32" s="1"/>
  <c r="N45" i="32" s="1"/>
  <c r="M37" i="32"/>
  <c r="M44" i="32" s="1"/>
  <c r="L37" i="32"/>
  <c r="L44" i="32" s="1"/>
  <c r="K37" i="32"/>
  <c r="K44" i="32" s="1"/>
  <c r="J37" i="32"/>
  <c r="I37" i="32"/>
  <c r="I44" i="32" s="1"/>
  <c r="H37" i="32"/>
  <c r="H44" i="32" s="1"/>
  <c r="G37" i="32"/>
  <c r="F37" i="32"/>
  <c r="F44" i="32" s="1"/>
  <c r="E37" i="32"/>
  <c r="E44" i="32" s="1"/>
  <c r="D37" i="32"/>
  <c r="D44" i="32" s="1"/>
  <c r="C37" i="32"/>
  <c r="C44" i="32" s="1"/>
  <c r="AA25" i="32"/>
  <c r="Y25" i="32"/>
  <c r="X25" i="32"/>
  <c r="Z25" i="32" s="1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Y13" i="32"/>
  <c r="Y26" i="32" s="1"/>
  <c r="X13" i="32"/>
  <c r="X26" i="32" s="1"/>
  <c r="W13" i="32"/>
  <c r="W26" i="32" s="1"/>
  <c r="V13" i="32"/>
  <c r="V26" i="32" s="1"/>
  <c r="U13" i="32"/>
  <c r="T13" i="32"/>
  <c r="T26" i="32" s="1"/>
  <c r="T45" i="32" s="1"/>
  <c r="S13" i="32"/>
  <c r="R13" i="32"/>
  <c r="R26" i="32" s="1"/>
  <c r="Q13" i="32"/>
  <c r="Q26" i="32" s="1"/>
  <c r="P13" i="32"/>
  <c r="P26" i="32" s="1"/>
  <c r="P45" i="32" s="1"/>
  <c r="O13" i="32"/>
  <c r="O26" i="32" s="1"/>
  <c r="N13" i="32"/>
  <c r="N26" i="32" s="1"/>
  <c r="M13" i="32"/>
  <c r="M26" i="32" s="1"/>
  <c r="M45" i="32" s="1"/>
  <c r="L13" i="32"/>
  <c r="L26" i="32" s="1"/>
  <c r="L45" i="32" s="1"/>
  <c r="K13" i="32"/>
  <c r="J13" i="32"/>
  <c r="J26" i="32" s="1"/>
  <c r="I13" i="32"/>
  <c r="I26" i="32" s="1"/>
  <c r="H13" i="32"/>
  <c r="H26" i="32" s="1"/>
  <c r="H45" i="32" s="1"/>
  <c r="G13" i="32"/>
  <c r="G26" i="32" s="1"/>
  <c r="F13" i="32"/>
  <c r="F26" i="32" s="1"/>
  <c r="E13" i="32"/>
  <c r="D13" i="32"/>
  <c r="D26" i="32" s="1"/>
  <c r="D45" i="32" s="1"/>
  <c r="C13" i="32"/>
  <c r="C26" i="32" s="1"/>
  <c r="C45" i="32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L44" i="1" s="1"/>
  <c r="K43" i="1"/>
  <c r="J43" i="1"/>
  <c r="I43" i="1"/>
  <c r="H43" i="1"/>
  <c r="G43" i="1"/>
  <c r="F43" i="1"/>
  <c r="E43" i="1"/>
  <c r="D43" i="1"/>
  <c r="D44" i="1" s="1"/>
  <c r="C43" i="1"/>
  <c r="AA37" i="1"/>
  <c r="AA44" i="1" s="1"/>
  <c r="Y37" i="1"/>
  <c r="X37" i="1"/>
  <c r="X44" i="1" s="1"/>
  <c r="W37" i="1"/>
  <c r="W44" i="1" s="1"/>
  <c r="V37" i="1"/>
  <c r="V44" i="1" s="1"/>
  <c r="U37" i="1"/>
  <c r="U44" i="1" s="1"/>
  <c r="T37" i="1"/>
  <c r="S37" i="1"/>
  <c r="S44" i="1" s="1"/>
  <c r="R37" i="1"/>
  <c r="R44" i="1" s="1"/>
  <c r="Q37" i="1"/>
  <c r="P37" i="1"/>
  <c r="P44" i="1" s="1"/>
  <c r="O37" i="1"/>
  <c r="O44" i="1" s="1"/>
  <c r="N37" i="1"/>
  <c r="N44" i="1" s="1"/>
  <c r="M37" i="1"/>
  <c r="M44" i="1" s="1"/>
  <c r="L37" i="1"/>
  <c r="K37" i="1"/>
  <c r="K44" i="1" s="1"/>
  <c r="J37" i="1"/>
  <c r="J44" i="1" s="1"/>
  <c r="I37" i="1"/>
  <c r="H37" i="1"/>
  <c r="H44" i="1" s="1"/>
  <c r="G37" i="1"/>
  <c r="G44" i="1" s="1"/>
  <c r="F37" i="1"/>
  <c r="F44" i="1" s="1"/>
  <c r="E37" i="1"/>
  <c r="E44" i="1" s="1"/>
  <c r="D37" i="1"/>
  <c r="C37" i="1"/>
  <c r="C44" i="1" s="1"/>
  <c r="S26" i="1"/>
  <c r="K26" i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AA45" i="1" s="1"/>
  <c r="Y13" i="1"/>
  <c r="Y26" i="1" s="1"/>
  <c r="X13" i="1"/>
  <c r="W13" i="1"/>
  <c r="V13" i="1"/>
  <c r="V26" i="1" s="1"/>
  <c r="U13" i="1"/>
  <c r="T13" i="1"/>
  <c r="S13" i="1"/>
  <c r="R13" i="1"/>
  <c r="R26" i="1" s="1"/>
  <c r="R45" i="1" s="1"/>
  <c r="Q13" i="1"/>
  <c r="Q26" i="1" s="1"/>
  <c r="P13" i="1"/>
  <c r="P26" i="1" s="1"/>
  <c r="O13" i="1"/>
  <c r="N13" i="1"/>
  <c r="N26" i="1" s="1"/>
  <c r="N45" i="1" s="1"/>
  <c r="M13" i="1"/>
  <c r="M26" i="1" s="1"/>
  <c r="M45" i="1" s="1"/>
  <c r="L13" i="1"/>
  <c r="K13" i="1"/>
  <c r="J13" i="1"/>
  <c r="J26" i="1" s="1"/>
  <c r="J45" i="1" s="1"/>
  <c r="I13" i="1"/>
  <c r="I26" i="1" s="1"/>
  <c r="H13" i="1"/>
  <c r="H26" i="1" s="1"/>
  <c r="G13" i="1"/>
  <c r="F13" i="1"/>
  <c r="F26" i="1" s="1"/>
  <c r="E13" i="1"/>
  <c r="E26" i="1" s="1"/>
  <c r="E45" i="1" s="1"/>
  <c r="D13" i="1"/>
  <c r="C13" i="1"/>
  <c r="C26" i="1" s="1"/>
  <c r="C45" i="1" s="1"/>
  <c r="X45" i="28" l="1"/>
  <c r="Z45" i="28" s="1"/>
  <c r="Z26" i="28"/>
  <c r="U26" i="1"/>
  <c r="U45" i="1" s="1"/>
  <c r="G26" i="1"/>
  <c r="W26" i="1"/>
  <c r="K45" i="1"/>
  <c r="O26" i="1"/>
  <c r="S45" i="1"/>
  <c r="H45" i="1"/>
  <c r="P45" i="1"/>
  <c r="Z13" i="1"/>
  <c r="Z25" i="1"/>
  <c r="U45" i="18"/>
  <c r="Z37" i="1"/>
  <c r="H45" i="25"/>
  <c r="P45" i="25"/>
  <c r="R45" i="17"/>
  <c r="Z26" i="30"/>
  <c r="O45" i="27"/>
  <c r="D26" i="1"/>
  <c r="D45" i="1" s="1"/>
  <c r="L26" i="1"/>
  <c r="L45" i="1" s="1"/>
  <c r="T26" i="1"/>
  <c r="J45" i="31"/>
  <c r="Z26" i="29"/>
  <c r="S45" i="20"/>
  <c r="Z13" i="32"/>
  <c r="Z13" i="31"/>
  <c r="F45" i="30"/>
  <c r="N45" i="30"/>
  <c r="V45" i="30"/>
  <c r="E26" i="30"/>
  <c r="E45" i="30" s="1"/>
  <c r="M26" i="30"/>
  <c r="M45" i="30" s="1"/>
  <c r="U26" i="30"/>
  <c r="U45" i="30" s="1"/>
  <c r="Z13" i="29"/>
  <c r="F45" i="28"/>
  <c r="N45" i="28"/>
  <c r="E26" i="28"/>
  <c r="E45" i="28" s="1"/>
  <c r="M26" i="28"/>
  <c r="M45" i="28" s="1"/>
  <c r="U26" i="28"/>
  <c r="U45" i="28" s="1"/>
  <c r="X44" i="25"/>
  <c r="K45" i="22"/>
  <c r="K26" i="21"/>
  <c r="H44" i="21"/>
  <c r="R45" i="19"/>
  <c r="G45" i="18"/>
  <c r="O45" i="18"/>
  <c r="W45" i="18"/>
  <c r="J45" i="18"/>
  <c r="AA44" i="17"/>
  <c r="L26" i="15"/>
  <c r="H45" i="31"/>
  <c r="P45" i="31"/>
  <c r="G45" i="30"/>
  <c r="O45" i="30"/>
  <c r="W45" i="30"/>
  <c r="H45" i="29"/>
  <c r="P45" i="29"/>
  <c r="G45" i="28"/>
  <c r="O45" i="28"/>
  <c r="G45" i="26"/>
  <c r="O45" i="26"/>
  <c r="X26" i="26"/>
  <c r="X45" i="26" s="1"/>
  <c r="Z45" i="26" s="1"/>
  <c r="V45" i="22"/>
  <c r="U45" i="21"/>
  <c r="J45" i="20"/>
  <c r="H45" i="18"/>
  <c r="P45" i="18"/>
  <c r="C44" i="17"/>
  <c r="K44" i="17"/>
  <c r="K45" i="17" s="1"/>
  <c r="S44" i="17"/>
  <c r="T44" i="1"/>
  <c r="J44" i="32"/>
  <c r="J45" i="32" s="1"/>
  <c r="R44" i="32"/>
  <c r="C26" i="27"/>
  <c r="C45" i="27" s="1"/>
  <c r="M45" i="23"/>
  <c r="U45" i="23"/>
  <c r="H44" i="22"/>
  <c r="X26" i="21"/>
  <c r="E45" i="20"/>
  <c r="M45" i="20"/>
  <c r="AA44" i="19"/>
  <c r="AA45" i="19" s="1"/>
  <c r="X44" i="19"/>
  <c r="Z44" i="19" s="1"/>
  <c r="F26" i="17"/>
  <c r="N26" i="17"/>
  <c r="V26" i="17"/>
  <c r="C45" i="16"/>
  <c r="N45" i="6"/>
  <c r="Z25" i="2"/>
  <c r="J44" i="31"/>
  <c r="R44" i="31"/>
  <c r="R45" i="31" s="1"/>
  <c r="J44" i="29"/>
  <c r="J45" i="29" s="1"/>
  <c r="R44" i="29"/>
  <c r="R45" i="29" s="1"/>
  <c r="D26" i="27"/>
  <c r="D45" i="27" s="1"/>
  <c r="E45" i="24"/>
  <c r="M45" i="24"/>
  <c r="U45" i="24"/>
  <c r="Z37" i="22"/>
  <c r="F26" i="21"/>
  <c r="F45" i="21" s="1"/>
  <c r="N26" i="21"/>
  <c r="N45" i="21" s="1"/>
  <c r="V26" i="21"/>
  <c r="V45" i="21" s="1"/>
  <c r="C44" i="21"/>
  <c r="C45" i="21" s="1"/>
  <c r="K44" i="21"/>
  <c r="S44" i="21"/>
  <c r="S45" i="21" s="1"/>
  <c r="N26" i="20"/>
  <c r="N45" i="20" s="1"/>
  <c r="F26" i="19"/>
  <c r="F45" i="19" s="1"/>
  <c r="V26" i="19"/>
  <c r="C44" i="19"/>
  <c r="K44" i="19"/>
  <c r="K45" i="19" s="1"/>
  <c r="S44" i="19"/>
  <c r="G45" i="17"/>
  <c r="O45" i="17"/>
  <c r="W45" i="17"/>
  <c r="O44" i="8"/>
  <c r="F45" i="32"/>
  <c r="V45" i="32"/>
  <c r="E26" i="32"/>
  <c r="E45" i="32" s="1"/>
  <c r="U26" i="32"/>
  <c r="U45" i="32" s="1"/>
  <c r="F45" i="31"/>
  <c r="N45" i="31"/>
  <c r="V45" i="31"/>
  <c r="E26" i="31"/>
  <c r="E45" i="31" s="1"/>
  <c r="M26" i="31"/>
  <c r="M45" i="31" s="1"/>
  <c r="U26" i="31"/>
  <c r="U45" i="31" s="1"/>
  <c r="Z13" i="30"/>
  <c r="F45" i="29"/>
  <c r="N45" i="29"/>
  <c r="V45" i="29"/>
  <c r="E26" i="29"/>
  <c r="E45" i="29" s="1"/>
  <c r="M26" i="29"/>
  <c r="M45" i="29" s="1"/>
  <c r="U26" i="29"/>
  <c r="U45" i="29" s="1"/>
  <c r="Z13" i="28"/>
  <c r="M45" i="27"/>
  <c r="U45" i="27"/>
  <c r="E26" i="27"/>
  <c r="E45" i="27" s="1"/>
  <c r="E44" i="27"/>
  <c r="E45" i="25"/>
  <c r="M45" i="25"/>
  <c r="U45" i="25"/>
  <c r="AA44" i="22"/>
  <c r="AA45" i="22" s="1"/>
  <c r="G45" i="20"/>
  <c r="O45" i="20"/>
  <c r="W26" i="20"/>
  <c r="W45" i="20" s="1"/>
  <c r="G45" i="19"/>
  <c r="O45" i="19"/>
  <c r="W45" i="19"/>
  <c r="Z37" i="18"/>
  <c r="P45" i="17"/>
  <c r="AA44" i="16"/>
  <c r="AA45" i="16" s="1"/>
  <c r="S45" i="10"/>
  <c r="G45" i="31"/>
  <c r="O45" i="31"/>
  <c r="W45" i="31"/>
  <c r="H45" i="30"/>
  <c r="P45" i="30"/>
  <c r="G45" i="29"/>
  <c r="O45" i="29"/>
  <c r="W45" i="29"/>
  <c r="H45" i="28"/>
  <c r="P45" i="28"/>
  <c r="Z44" i="28"/>
  <c r="G44" i="27"/>
  <c r="W44" i="27"/>
  <c r="AA26" i="26"/>
  <c r="AA45" i="26" s="1"/>
  <c r="Z50" i="24"/>
  <c r="H26" i="22"/>
  <c r="C44" i="22"/>
  <c r="C45" i="22" s="1"/>
  <c r="K44" i="22"/>
  <c r="H26" i="21"/>
  <c r="E44" i="21"/>
  <c r="E45" i="21" s="1"/>
  <c r="X44" i="21"/>
  <c r="Z44" i="21" s="1"/>
  <c r="H45" i="20"/>
  <c r="P45" i="20"/>
  <c r="X45" i="20"/>
  <c r="Z45" i="20" s="1"/>
  <c r="AA44" i="20"/>
  <c r="H45" i="19"/>
  <c r="P45" i="19"/>
  <c r="AA44" i="18"/>
  <c r="AA45" i="18" s="1"/>
  <c r="F26" i="16"/>
  <c r="F45" i="16" s="1"/>
  <c r="N26" i="16"/>
  <c r="N45" i="16" s="1"/>
  <c r="V26" i="16"/>
  <c r="V45" i="16" s="1"/>
  <c r="E45" i="13"/>
  <c r="M45" i="13"/>
  <c r="U45" i="13"/>
  <c r="AA45" i="11"/>
  <c r="D26" i="28"/>
  <c r="L26" i="28"/>
  <c r="T26" i="28"/>
  <c r="T45" i="28" s="1"/>
  <c r="C26" i="26"/>
  <c r="C45" i="26" s="1"/>
  <c r="K26" i="26"/>
  <c r="K45" i="26" s="1"/>
  <c r="S26" i="26"/>
  <c r="S45" i="26" s="1"/>
  <c r="X26" i="23"/>
  <c r="X44" i="23"/>
  <c r="Z13" i="22"/>
  <c r="I26" i="22"/>
  <c r="I45" i="21"/>
  <c r="Q45" i="21"/>
  <c r="Y45" i="21"/>
  <c r="C44" i="20"/>
  <c r="C45" i="20" s="1"/>
  <c r="K44" i="20"/>
  <c r="K45" i="20" s="1"/>
  <c r="I45" i="19"/>
  <c r="Q45" i="19"/>
  <c r="Y45" i="19"/>
  <c r="C44" i="18"/>
  <c r="C45" i="18" s="1"/>
  <c r="K44" i="18"/>
  <c r="K45" i="18" s="1"/>
  <c r="S44" i="18"/>
  <c r="S45" i="18" s="1"/>
  <c r="G45" i="16"/>
  <c r="O45" i="16"/>
  <c r="W45" i="16"/>
  <c r="Q45" i="14"/>
  <c r="S45" i="11"/>
  <c r="E45" i="10"/>
  <c r="M45" i="10"/>
  <c r="U45" i="10"/>
  <c r="I44" i="1"/>
  <c r="I45" i="1" s="1"/>
  <c r="Q44" i="1"/>
  <c r="Q45" i="1" s="1"/>
  <c r="Y44" i="1"/>
  <c r="Y45" i="1" s="1"/>
  <c r="G44" i="32"/>
  <c r="O44" i="32"/>
  <c r="W44" i="32"/>
  <c r="J44" i="30"/>
  <c r="J45" i="30" s="1"/>
  <c r="R44" i="30"/>
  <c r="R45" i="30" s="1"/>
  <c r="J44" i="28"/>
  <c r="J45" i="28" s="1"/>
  <c r="R44" i="28"/>
  <c r="Z25" i="27"/>
  <c r="I44" i="27"/>
  <c r="I45" i="27" s="1"/>
  <c r="Q44" i="27"/>
  <c r="Q45" i="27" s="1"/>
  <c r="Y44" i="27"/>
  <c r="Y45" i="27" s="1"/>
  <c r="H44" i="27"/>
  <c r="H45" i="27" s="1"/>
  <c r="P44" i="27"/>
  <c r="P45" i="27" s="1"/>
  <c r="X44" i="27"/>
  <c r="Z44" i="27" s="1"/>
  <c r="Y26" i="24"/>
  <c r="Y45" i="24" s="1"/>
  <c r="Z25" i="24"/>
  <c r="I44" i="24"/>
  <c r="Q44" i="24"/>
  <c r="Y44" i="24"/>
  <c r="J26" i="23"/>
  <c r="R26" i="23"/>
  <c r="J44" i="23"/>
  <c r="R44" i="23"/>
  <c r="S26" i="22"/>
  <c r="S45" i="22" s="1"/>
  <c r="F44" i="22"/>
  <c r="N44" i="22"/>
  <c r="N45" i="22" s="1"/>
  <c r="R45" i="21"/>
  <c r="AA45" i="21"/>
  <c r="J26" i="21"/>
  <c r="J45" i="21" s="1"/>
  <c r="R45" i="20"/>
  <c r="AA45" i="20"/>
  <c r="E44" i="20"/>
  <c r="M44" i="20"/>
  <c r="U44" i="20"/>
  <c r="U45" i="20" s="1"/>
  <c r="D44" i="20"/>
  <c r="L44" i="20"/>
  <c r="T44" i="20"/>
  <c r="F26" i="18"/>
  <c r="N26" i="18"/>
  <c r="N45" i="18" s="1"/>
  <c r="V26" i="18"/>
  <c r="E44" i="18"/>
  <c r="E45" i="18" s="1"/>
  <c r="M44" i="18"/>
  <c r="M45" i="18" s="1"/>
  <c r="U44" i="18"/>
  <c r="P45" i="16"/>
  <c r="C45" i="15"/>
  <c r="O45" i="13"/>
  <c r="W45" i="13"/>
  <c r="F45" i="8"/>
  <c r="V45" i="8"/>
  <c r="F26" i="15"/>
  <c r="F45" i="15" s="1"/>
  <c r="N26" i="15"/>
  <c r="G45" i="13"/>
  <c r="W45" i="9"/>
  <c r="E45" i="7"/>
  <c r="M45" i="7"/>
  <c r="U45" i="7"/>
  <c r="E45" i="2"/>
  <c r="M45" i="2"/>
  <c r="U45" i="2"/>
  <c r="G45" i="15"/>
  <c r="O45" i="15"/>
  <c r="W45" i="15"/>
  <c r="X44" i="15"/>
  <c r="Z44" i="15" s="1"/>
  <c r="J45" i="14"/>
  <c r="H45" i="13"/>
  <c r="P45" i="13"/>
  <c r="J44" i="13"/>
  <c r="R44" i="13"/>
  <c r="Z37" i="13"/>
  <c r="I44" i="13"/>
  <c r="I45" i="13" s="1"/>
  <c r="Q44" i="13"/>
  <c r="Q45" i="13" s="1"/>
  <c r="Y44" i="13"/>
  <c r="Y45" i="13" s="1"/>
  <c r="Z50" i="13"/>
  <c r="H45" i="12"/>
  <c r="P45" i="12"/>
  <c r="H45" i="11"/>
  <c r="P45" i="11"/>
  <c r="H45" i="10"/>
  <c r="P45" i="10"/>
  <c r="Z50" i="10"/>
  <c r="H45" i="9"/>
  <c r="D44" i="9"/>
  <c r="L44" i="9"/>
  <c r="T44" i="9"/>
  <c r="Z50" i="8"/>
  <c r="H45" i="7"/>
  <c r="P45" i="7"/>
  <c r="J26" i="5"/>
  <c r="J45" i="5" s="1"/>
  <c r="R26" i="5"/>
  <c r="R45" i="5" s="1"/>
  <c r="F45" i="4"/>
  <c r="N45" i="4"/>
  <c r="V45" i="4"/>
  <c r="G44" i="4"/>
  <c r="G45" i="4" s="1"/>
  <c r="O44" i="4"/>
  <c r="O45" i="4" s="1"/>
  <c r="W44" i="4"/>
  <c r="J26" i="3"/>
  <c r="J45" i="3" s="1"/>
  <c r="R26" i="3"/>
  <c r="R45" i="3" s="1"/>
  <c r="F45" i="2"/>
  <c r="N45" i="2"/>
  <c r="V45" i="2"/>
  <c r="Z44" i="16"/>
  <c r="Z50" i="16"/>
  <c r="H45" i="15"/>
  <c r="S45" i="14"/>
  <c r="Z37" i="14"/>
  <c r="I44" i="14"/>
  <c r="I45" i="14" s="1"/>
  <c r="Q44" i="14"/>
  <c r="Y44" i="14"/>
  <c r="Y45" i="14" s="1"/>
  <c r="I45" i="9"/>
  <c r="Q45" i="9"/>
  <c r="Y45" i="9"/>
  <c r="E45" i="8"/>
  <c r="M45" i="8"/>
  <c r="U45" i="8"/>
  <c r="G44" i="7"/>
  <c r="O44" i="7"/>
  <c r="W44" i="7"/>
  <c r="W45" i="4"/>
  <c r="G45" i="2"/>
  <c r="O45" i="2"/>
  <c r="W45" i="2"/>
  <c r="I45" i="15"/>
  <c r="Q45" i="15"/>
  <c r="Y45" i="15"/>
  <c r="F44" i="15"/>
  <c r="N44" i="15"/>
  <c r="N45" i="15" s="1"/>
  <c r="V44" i="15"/>
  <c r="C44" i="14"/>
  <c r="K44" i="14"/>
  <c r="AA44" i="14"/>
  <c r="AA45" i="14" s="1"/>
  <c r="D44" i="13"/>
  <c r="L44" i="13"/>
  <c r="L45" i="13" s="1"/>
  <c r="T44" i="13"/>
  <c r="J45" i="12"/>
  <c r="R45" i="12"/>
  <c r="J44" i="12"/>
  <c r="R44" i="12"/>
  <c r="I44" i="12"/>
  <c r="I45" i="12" s="1"/>
  <c r="Q44" i="12"/>
  <c r="Q45" i="12" s="1"/>
  <c r="Y44" i="12"/>
  <c r="Y45" i="12" s="1"/>
  <c r="R45" i="11"/>
  <c r="J44" i="11"/>
  <c r="J45" i="11" s="1"/>
  <c r="R44" i="11"/>
  <c r="I44" i="11"/>
  <c r="I45" i="11" s="1"/>
  <c r="Q44" i="11"/>
  <c r="Q45" i="11" s="1"/>
  <c r="Y44" i="11"/>
  <c r="Y45" i="11" s="1"/>
  <c r="J44" i="10"/>
  <c r="J45" i="10" s="1"/>
  <c r="R44" i="10"/>
  <c r="R45" i="10" s="1"/>
  <c r="I44" i="10"/>
  <c r="I45" i="10" s="1"/>
  <c r="Q44" i="10"/>
  <c r="Q45" i="10" s="1"/>
  <c r="Y44" i="10"/>
  <c r="Y45" i="10" s="1"/>
  <c r="V44" i="9"/>
  <c r="V45" i="9" s="1"/>
  <c r="N45" i="8"/>
  <c r="AA26" i="7"/>
  <c r="AA45" i="7" s="1"/>
  <c r="J26" i="7"/>
  <c r="J45" i="7" s="1"/>
  <c r="R26" i="7"/>
  <c r="R45" i="7" s="1"/>
  <c r="E45" i="6"/>
  <c r="M45" i="6"/>
  <c r="E45" i="5"/>
  <c r="M45" i="5"/>
  <c r="U45" i="5"/>
  <c r="E45" i="3"/>
  <c r="M45" i="3"/>
  <c r="U45" i="3"/>
  <c r="Z50" i="3"/>
  <c r="T44" i="16"/>
  <c r="T45" i="16" s="1"/>
  <c r="C44" i="16"/>
  <c r="K44" i="16"/>
  <c r="K45" i="16" s="1"/>
  <c r="S44" i="16"/>
  <c r="S45" i="16" s="1"/>
  <c r="K26" i="15"/>
  <c r="K45" i="15" s="1"/>
  <c r="H44" i="15"/>
  <c r="F45" i="14"/>
  <c r="V45" i="14"/>
  <c r="E44" i="14"/>
  <c r="E45" i="14" s="1"/>
  <c r="M44" i="14"/>
  <c r="M45" i="14" s="1"/>
  <c r="U44" i="14"/>
  <c r="U45" i="14" s="1"/>
  <c r="D26" i="12"/>
  <c r="D45" i="12" s="1"/>
  <c r="L26" i="12"/>
  <c r="T26" i="12"/>
  <c r="D44" i="12"/>
  <c r="L44" i="12"/>
  <c r="T44" i="12"/>
  <c r="D26" i="11"/>
  <c r="D45" i="11" s="1"/>
  <c r="L26" i="11"/>
  <c r="L45" i="11" s="1"/>
  <c r="T26" i="11"/>
  <c r="T45" i="11" s="1"/>
  <c r="D44" i="11"/>
  <c r="L44" i="11"/>
  <c r="T44" i="11"/>
  <c r="D26" i="10"/>
  <c r="L26" i="10"/>
  <c r="T26" i="10"/>
  <c r="T45" i="10" s="1"/>
  <c r="D44" i="10"/>
  <c r="L44" i="10"/>
  <c r="T44" i="10"/>
  <c r="D26" i="9"/>
  <c r="D45" i="9" s="1"/>
  <c r="L26" i="9"/>
  <c r="L45" i="9" s="1"/>
  <c r="T26" i="9"/>
  <c r="T45" i="9" s="1"/>
  <c r="H44" i="9"/>
  <c r="P44" i="9"/>
  <c r="P45" i="9" s="1"/>
  <c r="X44" i="9"/>
  <c r="Z44" i="9" s="1"/>
  <c r="AA45" i="8"/>
  <c r="J26" i="8"/>
  <c r="J45" i="8" s="1"/>
  <c r="R26" i="8"/>
  <c r="R45" i="8" s="1"/>
  <c r="G44" i="6"/>
  <c r="G45" i="6" s="1"/>
  <c r="O44" i="6"/>
  <c r="O45" i="6" s="1"/>
  <c r="W44" i="6"/>
  <c r="W45" i="6" s="1"/>
  <c r="F45" i="5"/>
  <c r="N45" i="5"/>
  <c r="V45" i="5"/>
  <c r="G44" i="5"/>
  <c r="O44" i="5"/>
  <c r="W44" i="5"/>
  <c r="AA45" i="4"/>
  <c r="J26" i="4"/>
  <c r="J45" i="4" s="1"/>
  <c r="R26" i="4"/>
  <c r="R45" i="4" s="1"/>
  <c r="F45" i="3"/>
  <c r="N45" i="3"/>
  <c r="V45" i="3"/>
  <c r="G44" i="3"/>
  <c r="O44" i="3"/>
  <c r="W44" i="3"/>
  <c r="W45" i="3" s="1"/>
  <c r="J26" i="2"/>
  <c r="R26" i="2"/>
  <c r="K45" i="8"/>
  <c r="AA45" i="6"/>
  <c r="J26" i="6"/>
  <c r="J45" i="6" s="1"/>
  <c r="R26" i="6"/>
  <c r="R45" i="6" s="1"/>
  <c r="Z43" i="6"/>
  <c r="G45" i="5"/>
  <c r="O45" i="5"/>
  <c r="W45" i="5"/>
  <c r="G45" i="3"/>
  <c r="O45" i="3"/>
  <c r="X26" i="15"/>
  <c r="H45" i="14"/>
  <c r="F45" i="13"/>
  <c r="N45" i="13"/>
  <c r="V45" i="13"/>
  <c r="F45" i="12"/>
  <c r="N45" i="12"/>
  <c r="V45" i="12"/>
  <c r="F45" i="11"/>
  <c r="N45" i="11"/>
  <c r="V45" i="11"/>
  <c r="F45" i="10"/>
  <c r="N45" i="10"/>
  <c r="V45" i="10"/>
  <c r="N45" i="9"/>
  <c r="Z37" i="9"/>
  <c r="C45" i="6"/>
  <c r="K45" i="6"/>
  <c r="S45" i="6"/>
  <c r="E45" i="4"/>
  <c r="M45" i="4"/>
  <c r="U45" i="4"/>
  <c r="Z44" i="1"/>
  <c r="F45" i="1"/>
  <c r="O45" i="1"/>
  <c r="G45" i="1"/>
  <c r="W45" i="1"/>
  <c r="V45" i="1"/>
  <c r="G45" i="32"/>
  <c r="O45" i="32"/>
  <c r="W45" i="32"/>
  <c r="I45" i="32"/>
  <c r="Y45" i="32"/>
  <c r="Q45" i="31"/>
  <c r="Q45" i="29"/>
  <c r="Z26" i="32"/>
  <c r="Z44" i="31"/>
  <c r="X45" i="31"/>
  <c r="Z45" i="31" s="1"/>
  <c r="AA45" i="29"/>
  <c r="Z44" i="29"/>
  <c r="X45" i="29"/>
  <c r="Z45" i="29" s="1"/>
  <c r="D45" i="31"/>
  <c r="L45" i="31"/>
  <c r="T45" i="31"/>
  <c r="D45" i="29"/>
  <c r="L45" i="29"/>
  <c r="T45" i="29"/>
  <c r="K26" i="32"/>
  <c r="K45" i="32" s="1"/>
  <c r="S26" i="32"/>
  <c r="S45" i="32" s="1"/>
  <c r="AA26" i="32"/>
  <c r="AA45" i="32" s="1"/>
  <c r="Q45" i="32"/>
  <c r="R45" i="32"/>
  <c r="I45" i="29"/>
  <c r="X26" i="1"/>
  <c r="C45" i="30"/>
  <c r="K45" i="30"/>
  <c r="S45" i="30"/>
  <c r="Z44" i="30"/>
  <c r="X45" i="30"/>
  <c r="Z45" i="30" s="1"/>
  <c r="C45" i="28"/>
  <c r="K45" i="28"/>
  <c r="S45" i="28"/>
  <c r="X44" i="32"/>
  <c r="Z44" i="32" s="1"/>
  <c r="Z37" i="32"/>
  <c r="D45" i="30"/>
  <c r="L45" i="30"/>
  <c r="T45" i="30"/>
  <c r="D45" i="28"/>
  <c r="L45" i="28"/>
  <c r="G45" i="27"/>
  <c r="W45" i="27"/>
  <c r="X26" i="27"/>
  <c r="P45" i="26"/>
  <c r="I26" i="24"/>
  <c r="I45" i="24" s="1"/>
  <c r="Q26" i="24"/>
  <c r="Q45" i="24" s="1"/>
  <c r="Z45" i="24"/>
  <c r="Z44" i="24"/>
  <c r="AA45" i="23"/>
  <c r="AA45" i="24"/>
  <c r="R45" i="28"/>
  <c r="AA45" i="27"/>
  <c r="Z37" i="31"/>
  <c r="Z37" i="30"/>
  <c r="Z37" i="29"/>
  <c r="Z37" i="28"/>
  <c r="R45" i="27"/>
  <c r="C44" i="27"/>
  <c r="K44" i="27"/>
  <c r="K45" i="27" s="1"/>
  <c r="S44" i="27"/>
  <c r="S45" i="27" s="1"/>
  <c r="AA44" i="27"/>
  <c r="Z43" i="27"/>
  <c r="E26" i="26"/>
  <c r="E45" i="26" s="1"/>
  <c r="M26" i="26"/>
  <c r="M45" i="26" s="1"/>
  <c r="U26" i="26"/>
  <c r="U45" i="26" s="1"/>
  <c r="K45" i="25"/>
  <c r="F44" i="25"/>
  <c r="F45" i="25" s="1"/>
  <c r="N44" i="25"/>
  <c r="N45" i="25" s="1"/>
  <c r="V44" i="25"/>
  <c r="V45" i="25" s="1"/>
  <c r="C45" i="24"/>
  <c r="F45" i="22"/>
  <c r="N45" i="26"/>
  <c r="V45" i="26"/>
  <c r="H45" i="26"/>
  <c r="K45" i="23"/>
  <c r="G45" i="22"/>
  <c r="O45" i="22"/>
  <c r="W45" i="22"/>
  <c r="J45" i="27"/>
  <c r="Z26" i="26"/>
  <c r="S45" i="25"/>
  <c r="K45" i="24"/>
  <c r="P45" i="22"/>
  <c r="G45" i="21"/>
  <c r="O45" i="21"/>
  <c r="W45" i="21"/>
  <c r="Z13" i="27"/>
  <c r="F44" i="27"/>
  <c r="F45" i="27" s="1"/>
  <c r="N44" i="27"/>
  <c r="N45" i="27" s="1"/>
  <c r="V44" i="27"/>
  <c r="V45" i="27" s="1"/>
  <c r="I26" i="25"/>
  <c r="I45" i="25" s="1"/>
  <c r="Q26" i="25"/>
  <c r="Q45" i="25" s="1"/>
  <c r="Y26" i="25"/>
  <c r="Y45" i="25" s="1"/>
  <c r="Z25" i="25"/>
  <c r="X45" i="25"/>
  <c r="Z44" i="25"/>
  <c r="S45" i="23"/>
  <c r="H45" i="22"/>
  <c r="P45" i="21"/>
  <c r="H45" i="21"/>
  <c r="I26" i="26"/>
  <c r="I45" i="26" s="1"/>
  <c r="Q26" i="26"/>
  <c r="Q45" i="26" s="1"/>
  <c r="Y26" i="26"/>
  <c r="Y45" i="26" s="1"/>
  <c r="AA45" i="25"/>
  <c r="S45" i="24"/>
  <c r="Z44" i="23"/>
  <c r="J45" i="22"/>
  <c r="R45" i="22"/>
  <c r="Z26" i="22"/>
  <c r="I44" i="22"/>
  <c r="I45" i="22" s="1"/>
  <c r="Q44" i="22"/>
  <c r="Q45" i="22" s="1"/>
  <c r="Y44" i="22"/>
  <c r="Z44" i="22" s="1"/>
  <c r="V45" i="19"/>
  <c r="F45" i="18"/>
  <c r="V45" i="18"/>
  <c r="C45" i="17"/>
  <c r="AA45" i="17"/>
  <c r="X45" i="16"/>
  <c r="Z45" i="16" s="1"/>
  <c r="Z26" i="16"/>
  <c r="V45" i="15"/>
  <c r="X26" i="19"/>
  <c r="Z13" i="19"/>
  <c r="X45" i="18"/>
  <c r="Z26" i="18"/>
  <c r="K45" i="14"/>
  <c r="Z26" i="24"/>
  <c r="Z26" i="23"/>
  <c r="L26" i="22"/>
  <c r="L45" i="22" s="1"/>
  <c r="T26" i="22"/>
  <c r="T45" i="22" s="1"/>
  <c r="I45" i="18"/>
  <c r="Q45" i="18"/>
  <c r="Y45" i="18"/>
  <c r="F45" i="17"/>
  <c r="N45" i="17"/>
  <c r="V45" i="17"/>
  <c r="Z13" i="20"/>
  <c r="Z26" i="20"/>
  <c r="I44" i="20"/>
  <c r="I45" i="20" s="1"/>
  <c r="Q44" i="20"/>
  <c r="Q45" i="20" s="1"/>
  <c r="Y44" i="20"/>
  <c r="Y45" i="20" s="1"/>
  <c r="C45" i="19"/>
  <c r="S45" i="19"/>
  <c r="X45" i="17"/>
  <c r="Z45" i="17" s="1"/>
  <c r="Z26" i="17"/>
  <c r="Z26" i="21"/>
  <c r="D45" i="19"/>
  <c r="L45" i="19"/>
  <c r="T45" i="19"/>
  <c r="S45" i="17"/>
  <c r="E45" i="15"/>
  <c r="D26" i="20"/>
  <c r="D45" i="20" s="1"/>
  <c r="L26" i="20"/>
  <c r="L45" i="20" s="1"/>
  <c r="T26" i="20"/>
  <c r="T45" i="20" s="1"/>
  <c r="U45" i="17"/>
  <c r="M45" i="16"/>
  <c r="M45" i="15"/>
  <c r="U45" i="15"/>
  <c r="Z26" i="15"/>
  <c r="P45" i="14"/>
  <c r="D44" i="15"/>
  <c r="D45" i="15" s="1"/>
  <c r="L44" i="15"/>
  <c r="L45" i="15" s="1"/>
  <c r="T44" i="15"/>
  <c r="T45" i="15" s="1"/>
  <c r="D45" i="13"/>
  <c r="T45" i="13"/>
  <c r="G45" i="9"/>
  <c r="O45" i="9"/>
  <c r="X45" i="15"/>
  <c r="Z45" i="15" s="1"/>
  <c r="X26" i="14"/>
  <c r="Z13" i="14"/>
  <c r="X45" i="12"/>
  <c r="Z45" i="12" s="1"/>
  <c r="Z26" i="12"/>
  <c r="X45" i="11"/>
  <c r="Z45" i="11" s="1"/>
  <c r="Z26" i="11"/>
  <c r="X45" i="10"/>
  <c r="Z45" i="10" s="1"/>
  <c r="Z26" i="10"/>
  <c r="Z26" i="9"/>
  <c r="X45" i="13"/>
  <c r="Z45" i="13" s="1"/>
  <c r="Z26" i="13"/>
  <c r="S44" i="13"/>
  <c r="AA44" i="13"/>
  <c r="AA45" i="13" s="1"/>
  <c r="C45" i="14"/>
  <c r="J45" i="13"/>
  <c r="R45" i="13"/>
  <c r="C45" i="12"/>
  <c r="C45" i="11"/>
  <c r="C45" i="10"/>
  <c r="Z13" i="18"/>
  <c r="Z13" i="17"/>
  <c r="Z13" i="16"/>
  <c r="D44" i="14"/>
  <c r="D45" i="14" s="1"/>
  <c r="L44" i="14"/>
  <c r="L45" i="14" s="1"/>
  <c r="T44" i="14"/>
  <c r="T45" i="14" s="1"/>
  <c r="E45" i="9"/>
  <c r="C45" i="13"/>
  <c r="S45" i="13"/>
  <c r="K45" i="12"/>
  <c r="K45" i="11"/>
  <c r="K45" i="10"/>
  <c r="F45" i="9"/>
  <c r="G45" i="8"/>
  <c r="O45" i="8"/>
  <c r="W45" i="8"/>
  <c r="G45" i="7"/>
  <c r="O45" i="7"/>
  <c r="W45" i="7"/>
  <c r="D45" i="6"/>
  <c r="L45" i="6"/>
  <c r="T45" i="6"/>
  <c r="I45" i="4"/>
  <c r="C45" i="9"/>
  <c r="K45" i="9"/>
  <c r="S45" i="9"/>
  <c r="AA45" i="9"/>
  <c r="X26" i="8"/>
  <c r="Z13" i="8"/>
  <c r="X45" i="7"/>
  <c r="Z26" i="7"/>
  <c r="S45" i="5"/>
  <c r="C45" i="3"/>
  <c r="K45" i="3"/>
  <c r="S45" i="3"/>
  <c r="D45" i="5"/>
  <c r="L45" i="5"/>
  <c r="T45" i="5"/>
  <c r="H45" i="4"/>
  <c r="P45" i="4"/>
  <c r="X45" i="4"/>
  <c r="Z45" i="4" s="1"/>
  <c r="Z26" i="4"/>
  <c r="D45" i="3"/>
  <c r="L45" i="3"/>
  <c r="T45" i="3"/>
  <c r="X45" i="2"/>
  <c r="Z45" i="2" s="1"/>
  <c r="Z26" i="2"/>
  <c r="C45" i="8"/>
  <c r="S45" i="8"/>
  <c r="H45" i="6"/>
  <c r="P45" i="6"/>
  <c r="X45" i="6"/>
  <c r="Z45" i="6" s="1"/>
  <c r="Z26" i="6"/>
  <c r="I45" i="5"/>
  <c r="Y45" i="4"/>
  <c r="D45" i="8"/>
  <c r="L45" i="8"/>
  <c r="T45" i="8"/>
  <c r="D45" i="7"/>
  <c r="L45" i="7"/>
  <c r="T45" i="7"/>
  <c r="Y45" i="7"/>
  <c r="Q45" i="6"/>
  <c r="AA45" i="2"/>
  <c r="J45" i="2"/>
  <c r="R45" i="2"/>
  <c r="Z13" i="13"/>
  <c r="Z13" i="12"/>
  <c r="Z13" i="11"/>
  <c r="Z13" i="10"/>
  <c r="Z13" i="9"/>
  <c r="X44" i="8"/>
  <c r="Z44" i="8" s="1"/>
  <c r="Z37" i="8"/>
  <c r="C45" i="2"/>
  <c r="K45" i="2"/>
  <c r="S45" i="2"/>
  <c r="P45" i="5"/>
  <c r="X45" i="5"/>
  <c r="Z45" i="5" s="1"/>
  <c r="Z26" i="5"/>
  <c r="T45" i="4"/>
  <c r="H45" i="3"/>
  <c r="P45" i="3"/>
  <c r="X45" i="3"/>
  <c r="Z45" i="3" s="1"/>
  <c r="Z26" i="3"/>
  <c r="D45" i="2"/>
  <c r="L45" i="2"/>
  <c r="T45" i="2"/>
  <c r="I45" i="2"/>
  <c r="Z44" i="2"/>
  <c r="Z37" i="7"/>
  <c r="Z37" i="6"/>
  <c r="Z37" i="5"/>
  <c r="Z37" i="4"/>
  <c r="Z37" i="3"/>
  <c r="Z37" i="2"/>
  <c r="Z13" i="7"/>
  <c r="Z13" i="6"/>
  <c r="Z13" i="5"/>
  <c r="Z13" i="4"/>
  <c r="Z13" i="3"/>
  <c r="Z13" i="2"/>
  <c r="T45" i="1" l="1"/>
  <c r="L45" i="10"/>
  <c r="X45" i="9"/>
  <c r="Z45" i="9" s="1"/>
  <c r="D45" i="10"/>
  <c r="Z26" i="25"/>
  <c r="X45" i="23"/>
  <c r="Z45" i="23" s="1"/>
  <c r="Z44" i="13"/>
  <c r="X45" i="21"/>
  <c r="Z45" i="21" s="1"/>
  <c r="Z45" i="25"/>
  <c r="T45" i="12"/>
  <c r="R45" i="23"/>
  <c r="K45" i="21"/>
  <c r="L45" i="12"/>
  <c r="J45" i="23"/>
  <c r="Z26" i="14"/>
  <c r="X45" i="14"/>
  <c r="Z45" i="14" s="1"/>
  <c r="X45" i="32"/>
  <c r="Z45" i="32" s="1"/>
  <c r="X45" i="1"/>
  <c r="Z45" i="1" s="1"/>
  <c r="Z26" i="1"/>
  <c r="Z45" i="7"/>
  <c r="Z45" i="18"/>
  <c r="X45" i="27"/>
  <c r="Z45" i="27" s="1"/>
  <c r="Z26" i="27"/>
  <c r="X45" i="8"/>
  <c r="Z45" i="8" s="1"/>
  <c r="Z26" i="8"/>
  <c r="X45" i="19"/>
  <c r="Z45" i="19" s="1"/>
  <c r="Z26" i="19"/>
  <c r="Y45" i="22"/>
  <c r="Z45" i="22" s="1"/>
</calcChain>
</file>

<file path=xl/sharedStrings.xml><?xml version="1.0" encoding="utf-8"?>
<sst xmlns="http://schemas.openxmlformats.org/spreadsheetml/2006/main" count="4160" uniqueCount="111">
  <si>
    <t>Northern Cape: Joe Morolong (NC451) - Table C6 Quarterly Budget Statement - Financial Position ( Water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</si>
  <si>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</si>
  <si>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</si>
  <si>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</si>
  <si>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</si>
  <si>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</si>
  <si>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</si>
  <si>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</si>
  <si>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</si>
  <si>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</si>
  <si>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</si>
  <si>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</si>
  <si>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</si>
  <si>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</si>
  <si>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</si>
  <si>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</si>
  <si>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</si>
  <si>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</si>
  <si>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</si>
  <si>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</si>
  <si>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</si>
  <si>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</si>
  <si>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</si>
  <si>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</si>
  <si>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</si>
  <si>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</si>
  <si>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</si>
  <si>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</si>
  <si>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</si>
  <si>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</si>
  <si>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</si>
  <si>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</si>
  <si>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</si>
  <si>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</si>
  <si>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</si>
  <si>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</si>
  <si>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</si>
  <si>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</si>
  <si>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</si>
  <si>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</si>
  <si>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</si>
  <si>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</si>
  <si>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</si>
  <si>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</si>
  <si>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</si>
  <si>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</si>
  <si>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</si>
  <si>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</si>
  <si>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</si>
  <si>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</si>
  <si>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</si>
  <si>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</si>
  <si>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</si>
  <si>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</si>
  <si>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</si>
  <si>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</si>
  <si>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</si>
  <si>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</si>
  <si>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</si>
  <si>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</si>
  <si>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</si>
  <si>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</si>
  <si>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</si>
  <si>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</si>
  <si>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</si>
  <si>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</si>
  <si>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</si>
  <si>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</si>
  <si>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</si>
  <si>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</si>
  <si>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</si>
  <si>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</si>
  <si>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</si>
  <si>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</si>
  <si>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</si>
  <si>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</si>
  <si>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Northern Cape: Ga-Segonyana (NC452) - Table C6 Quarterly Budget Statement - Financial Position ( Water management                                   ) for 3rd Quarter ended 31 March 2024 (Figures Finalised as at 2024/04/26)</t>
  </si>
  <si>
    <t>Northern Cape: Gamagara (NC453) - Table C6 Quarterly Budget Statement - Financial Position ( Water management                                   ) for 3rd Quarter ended 31 March 2024 (Figures Finalised as at 2024/04/26)</t>
  </si>
  <si>
    <t>Northern Cape: John Taolo Gaetsewe (DC45) - Table C6 Quarterly Budget Statement - Financial Position ( Water management                                   ) for 3rd Quarter ended 31 March 2024 (Figures Finalised as at 2024/04/26)</t>
  </si>
  <si>
    <t>Northern Cape: Richtersveld (NC061) - Table C6 Quarterly Budget Statement - Financial Position ( Water management                                   ) for 3rd Quarter ended 31 March 2024 (Figures Finalised as at 2024/04/26)</t>
  </si>
  <si>
    <t>Northern Cape: Nama Khoi (NC062) - Table C6 Quarterly Budget Statement - Financial Position ( Water management                                   ) for 3rd Quarter ended 31 March 2024 (Figures Finalised as at 2024/04/26)</t>
  </si>
  <si>
    <t>Northern Cape: Kamiesberg (NC064) - Table C6 Quarterly Budget Statement - Financial Position ( Water management                                   ) for 3rd Quarter ended 31 March 2024 (Figures Finalised as at 2024/04/26)</t>
  </si>
  <si>
    <t>Northern Cape: Hantam (NC065) - Table C6 Quarterly Budget Statement - Financial Position ( Water management                                   ) for 3rd Quarter ended 31 March 2024 (Figures Finalised as at 2024/04/26)</t>
  </si>
  <si>
    <t>Northern Cape: Karoo Hoogland (NC066) - Table C6 Quarterly Budget Statement - Financial Position ( Water management                                   ) for 3rd Quarter ended 31 March 2024 (Figures Finalised as at 2024/04/26)</t>
  </si>
  <si>
    <t>Northern Cape: Khai-Ma (NC067) - Table C6 Quarterly Budget Statement - Financial Position ( Water management                                   ) for 3rd Quarter ended 31 March 2024 (Figures Finalised as at 2024/04/26)</t>
  </si>
  <si>
    <t>Northern Cape: Namakwa (DC6) - Table C6 Quarterly Budget Statement - Financial Position ( Water management                                   ) for 3rd Quarter ended 31 March 2024 (Figures Finalised as at 2024/04/26)</t>
  </si>
  <si>
    <t>Northern Cape: Ubuntu (NC071) - Table C6 Quarterly Budget Statement - Financial Position ( Water management                                   ) for 3rd Quarter ended 31 March 2024 (Figures Finalised as at 2024/04/26)</t>
  </si>
  <si>
    <t>Northern Cape: Umsobomvu (NC072) - Table C6 Quarterly Budget Statement - Financial Position ( Water management                                   ) for 3rd Quarter ended 31 March 2024 (Figures Finalised as at 2024/04/26)</t>
  </si>
  <si>
    <t>Northern Cape: Emthanjeni (NC073) - Table C6 Quarterly Budget Statement - Financial Position ( Water management                                   ) for 3rd Quarter ended 31 March 2024 (Figures Finalised as at 2024/04/26)</t>
  </si>
  <si>
    <t>Northern Cape: Kareeberg (NC074) - Table C6 Quarterly Budget Statement - Financial Position ( Water management                                   ) for 3rd Quarter ended 31 March 2024 (Figures Finalised as at 2024/04/26)</t>
  </si>
  <si>
    <t>Northern Cape: Renosterberg (NC075) - Table C6 Quarterly Budget Statement - Financial Position ( Water management                                   ) for 3rd Quarter ended 31 March 2024 (Figures Finalised as at 2024/04/26)</t>
  </si>
  <si>
    <t>Northern Cape: Thembelihle (NC076) - Table C6 Quarterly Budget Statement - Financial Position ( Water management                                   ) for 3rd Quarter ended 31 March 2024 (Figures Finalised as at 2024/04/26)</t>
  </si>
  <si>
    <t>Northern Cape: Siyathemba (NC077) - Table C6 Quarterly Budget Statement - Financial Position ( Water management                                   ) for 3rd Quarter ended 31 March 2024 (Figures Finalised as at 2024/04/26)</t>
  </si>
  <si>
    <t>Northern Cape: Siyancuma (NC078) - Table C6 Quarterly Budget Statement - Financial Position ( Water management                                   ) for 3rd Quarter ended 31 March 2024 (Figures Finalised as at 2024/04/26)</t>
  </si>
  <si>
    <t>Northern Cape: Pixley Ka Seme (NC) (DC7) - Table C6 Quarterly Budget Statement - Financial Position ( Water management                                   ) for 3rd Quarter ended 31 March 2024 (Figures Finalised as at 2024/04/26)</t>
  </si>
  <si>
    <t>Northern Cape: !Kai! Garib (NC082) - Table C6 Quarterly Budget Statement - Financial Position ( Water management                                   ) for 3rd Quarter ended 31 March 2024 (Figures Finalised as at 2024/04/26)</t>
  </si>
  <si>
    <t>Northern Cape: !Kheis (NC084) - Table C6 Quarterly Budget Statement - Financial Position ( Water management                                   ) for 3rd Quarter ended 31 March 2024 (Figures Finalised as at 2024/04/26)</t>
  </si>
  <si>
    <t>Northern Cape: Tsantsabane (NC085) - Table C6 Quarterly Budget Statement - Financial Position ( Water management                                   ) for 3rd Quarter ended 31 March 2024 (Figures Finalised as at 2024/04/26)</t>
  </si>
  <si>
    <t>Northern Cape: Kgatelopele (NC086) - Table C6 Quarterly Budget Statement - Financial Position ( Water management                                   ) for 3rd Quarter ended 31 March 2024 (Figures Finalised as at 2024/04/26)</t>
  </si>
  <si>
    <t>Northern Cape: Dawid Kruiper (NC087) - Table C6 Quarterly Budget Statement - Financial Position ( Water management                                   ) for 3rd Quarter ended 31 March 2024 (Figures Finalised as at 2024/04/26)</t>
  </si>
  <si>
    <t>Northern Cape: Z F Mgcawu (DC8) - Table C6 Quarterly Budget Statement - Financial Position ( Water management                                   ) for 3rd Quarter ended 31 March 2024 (Figures Finalised as at 2024/04/26)</t>
  </si>
  <si>
    <t>Northern Cape: Sol Plaatje (NC091) - Table C6 Quarterly Budget Statement - Financial Position ( Water management                                   ) for 3rd Quarter ended 31 March 2024 (Figures Finalised as at 2024/04/26)</t>
  </si>
  <si>
    <t>Northern Cape: Dikgatlong (NC092) - Table C6 Quarterly Budget Statement - Financial Position ( Water management                                   ) for 3rd Quarter ended 31 March 2024 (Figures Finalised as at 2024/04/26)</t>
  </si>
  <si>
    <t>Northern Cape: Magareng (NC093) - Table C6 Quarterly Budget Statement - Financial Position ( Water management                                   ) for 3rd Quarter ended 31 March 2024 (Figures Finalised as at 2024/04/26)</t>
  </si>
  <si>
    <t>Northern Cape: Phokwane (NC094) - Table C6 Quarterly Budget Statement - Financial Position ( Water management                                   ) for 3rd Quarter ended 31 March 2024 (Figures Finalised as at 2024/04/26)</t>
  </si>
  <si>
    <t>Northern Cape: Frances Baard (DC9) - Table C6 Quarterly Budget Statement - Financial Position ( Water management                                   ) for 3rd Quarter ended 31 March 2024 (Figures Finalised as at 2024/04/26)</t>
  </si>
  <si>
    <t>Summary - Table C6 Quarterly Budget Statement - Financial Position ( Water management                                   ) for 3rd Quarter ended 31 March 2024 (Figures Finalised as at 2024/04/26)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</si>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</sst>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-7359715</v>
      </c>
      <c r="D6" s="18"/>
      <c r="E6" s="19">
        <v>99945794</v>
      </c>
      <c r="F6" s="20">
        <v>17695848</v>
      </c>
      <c r="G6" s="20">
        <v>-117694143</v>
      </c>
      <c r="H6" s="20">
        <v>-13134665</v>
      </c>
      <c r="I6" s="20">
        <v>5974889</v>
      </c>
      <c r="J6" s="20">
        <v>-124853919</v>
      </c>
      <c r="K6" s="20">
        <v>14405139</v>
      </c>
      <c r="L6" s="20">
        <v>5000942</v>
      </c>
      <c r="M6" s="20">
        <v>18971104</v>
      </c>
      <c r="N6" s="20">
        <v>38377185</v>
      </c>
      <c r="O6" s="20">
        <v>1707077</v>
      </c>
      <c r="P6" s="20">
        <v>6880450</v>
      </c>
      <c r="Q6" s="20">
        <v>-32430776</v>
      </c>
      <c r="R6" s="20">
        <v>-23843249</v>
      </c>
      <c r="S6" s="20"/>
      <c r="T6" s="20"/>
      <c r="U6" s="20"/>
      <c r="V6" s="20"/>
      <c r="W6" s="20">
        <v>-110319983</v>
      </c>
      <c r="X6" s="20">
        <v>41216441</v>
      </c>
      <c r="Y6" s="20">
        <v>-151536424</v>
      </c>
      <c r="Z6" s="21">
        <v>-367.66013834139636</v>
      </c>
      <c r="AA6" s="22">
        <v>17695848</v>
      </c>
    </row>
    <row r="7" spans="1:27" x14ac:dyDescent="0.25">
      <c r="A7" s="23" t="s">
        <v>35</v>
      </c>
      <c r="B7" s="17" t="s">
        <v>32</v>
      </c>
      <c r="C7" s="18">
        <v>1104505913</v>
      </c>
      <c r="D7" s="18"/>
      <c r="E7" s="19">
        <v>1049053984</v>
      </c>
      <c r="F7" s="20">
        <v>1118310450</v>
      </c>
      <c r="G7" s="20">
        <v>304152544</v>
      </c>
      <c r="H7" s="20">
        <v>-220145927</v>
      </c>
      <c r="I7" s="20">
        <v>672390372</v>
      </c>
      <c r="J7" s="20">
        <v>756396989</v>
      </c>
      <c r="K7" s="20">
        <v>26621738</v>
      </c>
      <c r="L7" s="20">
        <v>-566199666</v>
      </c>
      <c r="M7" s="20">
        <v>717710151</v>
      </c>
      <c r="N7" s="20">
        <v>178132223</v>
      </c>
      <c r="O7" s="20">
        <v>3180437</v>
      </c>
      <c r="P7" s="20">
        <v>-2488681</v>
      </c>
      <c r="Q7" s="20">
        <v>-145824367</v>
      </c>
      <c r="R7" s="20">
        <v>-145132611</v>
      </c>
      <c r="S7" s="20"/>
      <c r="T7" s="20"/>
      <c r="U7" s="20"/>
      <c r="V7" s="20"/>
      <c r="W7" s="20">
        <v>789396601</v>
      </c>
      <c r="X7" s="20">
        <v>839069651</v>
      </c>
      <c r="Y7" s="20">
        <v>-49673050</v>
      </c>
      <c r="Z7" s="21">
        <v>-5.9200150953856872</v>
      </c>
      <c r="AA7" s="22">
        <v>1118310450</v>
      </c>
    </row>
    <row r="8" spans="1:27" x14ac:dyDescent="0.25">
      <c r="A8" s="23" t="s">
        <v>36</v>
      </c>
      <c r="B8" s="17" t="s">
        <v>32</v>
      </c>
      <c r="C8" s="18">
        <v>10872937</v>
      </c>
      <c r="D8" s="18"/>
      <c r="E8" s="19">
        <v>-41997511</v>
      </c>
      <c r="F8" s="20">
        <v>-4159005</v>
      </c>
      <c r="G8" s="20">
        <v>-66176429</v>
      </c>
      <c r="H8" s="20">
        <v>-2888172</v>
      </c>
      <c r="I8" s="20">
        <v>12354206</v>
      </c>
      <c r="J8" s="20">
        <v>-56710395</v>
      </c>
      <c r="K8" s="20">
        <v>1076186</v>
      </c>
      <c r="L8" s="20">
        <v>-12362892</v>
      </c>
      <c r="M8" s="20">
        <v>13542082</v>
      </c>
      <c r="N8" s="20">
        <v>2255376</v>
      </c>
      <c r="O8" s="20">
        <v>106089</v>
      </c>
      <c r="P8" s="20">
        <v>731947</v>
      </c>
      <c r="Q8" s="20">
        <v>-905161</v>
      </c>
      <c r="R8" s="20">
        <v>-67125</v>
      </c>
      <c r="S8" s="20"/>
      <c r="T8" s="20"/>
      <c r="U8" s="20"/>
      <c r="V8" s="20"/>
      <c r="W8" s="20">
        <v>-54522144</v>
      </c>
      <c r="X8" s="20">
        <v>-3119261</v>
      </c>
      <c r="Y8" s="20">
        <v>-51402883</v>
      </c>
      <c r="Z8" s="21">
        <v>1647.9186255975374</v>
      </c>
      <c r="AA8" s="22">
        <v>-4159005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36632415</v>
      </c>
      <c r="D10" s="18"/>
      <c r="E10" s="19">
        <v>76062284</v>
      </c>
      <c r="F10" s="20">
        <v>101183503</v>
      </c>
      <c r="G10" s="20">
        <v>5608144</v>
      </c>
      <c r="H10" s="20">
        <v>570592</v>
      </c>
      <c r="I10" s="20">
        <v>10200227</v>
      </c>
      <c r="J10" s="20">
        <v>16378963</v>
      </c>
      <c r="K10" s="20">
        <v>-20363773</v>
      </c>
      <c r="L10" s="20">
        <v>9066449</v>
      </c>
      <c r="M10" s="20">
        <v>-1607972</v>
      </c>
      <c r="N10" s="20">
        <v>-12905296</v>
      </c>
      <c r="O10" s="20">
        <v>20818644</v>
      </c>
      <c r="P10" s="20">
        <v>6034736</v>
      </c>
      <c r="Q10" s="20">
        <v>-10785861</v>
      </c>
      <c r="R10" s="20">
        <v>16067519</v>
      </c>
      <c r="S10" s="20"/>
      <c r="T10" s="20"/>
      <c r="U10" s="20"/>
      <c r="V10" s="20"/>
      <c r="W10" s="20">
        <v>19541186</v>
      </c>
      <c r="X10" s="20">
        <v>62589802</v>
      </c>
      <c r="Y10" s="20">
        <v>-43048616</v>
      </c>
      <c r="Z10" s="21">
        <v>-68.778961786777984</v>
      </c>
      <c r="AA10" s="22">
        <v>101183503</v>
      </c>
    </row>
    <row r="11" spans="1:27" x14ac:dyDescent="0.25">
      <c r="A11" s="23" t="s">
        <v>39</v>
      </c>
      <c r="B11" s="17" t="s">
        <v>32</v>
      </c>
      <c r="C11" s="18">
        <v>10045317</v>
      </c>
      <c r="D11" s="18"/>
      <c r="E11" s="19">
        <v>27860627</v>
      </c>
      <c r="F11" s="20">
        <v>8067105</v>
      </c>
      <c r="G11" s="24">
        <v>49158806</v>
      </c>
      <c r="H11" s="24">
        <v>2031045</v>
      </c>
      <c r="I11" s="24">
        <v>1673476</v>
      </c>
      <c r="J11" s="20">
        <v>52863327</v>
      </c>
      <c r="K11" s="24">
        <v>1929513</v>
      </c>
      <c r="L11" s="24">
        <v>2133874</v>
      </c>
      <c r="M11" s="20">
        <v>2375418</v>
      </c>
      <c r="N11" s="24">
        <v>6438805</v>
      </c>
      <c r="O11" s="24">
        <v>824196</v>
      </c>
      <c r="P11" s="24">
        <v>1567626</v>
      </c>
      <c r="Q11" s="20">
        <v>2507602</v>
      </c>
      <c r="R11" s="24">
        <v>4899424</v>
      </c>
      <c r="S11" s="24"/>
      <c r="T11" s="20"/>
      <c r="U11" s="24"/>
      <c r="V11" s="24"/>
      <c r="W11" s="24">
        <v>64201556</v>
      </c>
      <c r="X11" s="20">
        <v>6173729</v>
      </c>
      <c r="Y11" s="24">
        <v>58027827</v>
      </c>
      <c r="Z11" s="25">
        <v>939.91535747681837</v>
      </c>
      <c r="AA11" s="26">
        <v>8067105</v>
      </c>
    </row>
    <row r="12" spans="1:27" x14ac:dyDescent="0.25">
      <c r="A12" s="23" t="s">
        <v>40</v>
      </c>
      <c r="B12" s="17" t="s">
        <v>32</v>
      </c>
      <c r="C12" s="18">
        <v>-7312513</v>
      </c>
      <c r="D12" s="18"/>
      <c r="E12" s="19">
        <v>-7838205</v>
      </c>
      <c r="F12" s="20">
        <v>-7250288</v>
      </c>
      <c r="G12" s="20">
        <v>-9933216</v>
      </c>
      <c r="H12" s="20"/>
      <c r="I12" s="20"/>
      <c r="J12" s="20">
        <v>-9933216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-9933216</v>
      </c>
      <c r="X12" s="20">
        <v>-7250304</v>
      </c>
      <c r="Y12" s="20">
        <v>-2682912</v>
      </c>
      <c r="Z12" s="21">
        <v>37.004131137121973</v>
      </c>
      <c r="AA12" s="22">
        <v>-7250288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1147384354</v>
      </c>
      <c r="D13" s="29">
        <f>SUM(D6:D12)</f>
        <v>0</v>
      </c>
      <c r="E13" s="30">
        <f t="shared" si="0"/>
        <v>1203086973</v>
      </c>
      <c r="F13" s="31">
        <f t="shared" si="0"/>
        <v>1233847613</v>
      </c>
      <c r="G13" s="31">
        <f t="shared" si="0"/>
        <v>165115706</v>
      </c>
      <c r="H13" s="31">
        <f t="shared" si="0"/>
        <v>-233567127</v>
      </c>
      <c r="I13" s="31">
        <f t="shared" si="0"/>
        <v>702593170</v>
      </c>
      <c r="J13" s="31">
        <f t="shared" si="0"/>
        <v>634141749</v>
      </c>
      <c r="K13" s="31">
        <f t="shared" si="0"/>
        <v>23668803</v>
      </c>
      <c r="L13" s="31">
        <f t="shared" si="0"/>
        <v>-562361293</v>
      </c>
      <c r="M13" s="31">
        <f t="shared" si="0"/>
        <v>750990783</v>
      </c>
      <c r="N13" s="31">
        <f t="shared" si="0"/>
        <v>212298293</v>
      </c>
      <c r="O13" s="31">
        <f t="shared" si="0"/>
        <v>26636443</v>
      </c>
      <c r="P13" s="31">
        <f t="shared" si="0"/>
        <v>12726078</v>
      </c>
      <c r="Q13" s="31">
        <f t="shared" si="0"/>
        <v>-187438563</v>
      </c>
      <c r="R13" s="31">
        <f t="shared" si="0"/>
        <v>-148076042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698364000</v>
      </c>
      <c r="X13" s="31">
        <f t="shared" si="0"/>
        <v>938680058</v>
      </c>
      <c r="Y13" s="31">
        <f t="shared" si="0"/>
        <v>-240316058</v>
      </c>
      <c r="Z13" s="32">
        <f>+IF(X13&lt;&gt;0,+(Y13/X13)*100,0)</f>
        <v>-25.601487530482935</v>
      </c>
      <c r="AA13" s="33">
        <f>SUM(AA6:AA12)</f>
        <v>1233847613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2317658848</v>
      </c>
      <c r="D17" s="18"/>
      <c r="E17" s="19">
        <v>2158866025</v>
      </c>
      <c r="F17" s="20">
        <v>2652407527</v>
      </c>
      <c r="G17" s="24">
        <v>1795112472</v>
      </c>
      <c r="H17" s="24">
        <v>426422513</v>
      </c>
      <c r="I17" s="24">
        <v>363045328</v>
      </c>
      <c r="J17" s="20">
        <v>2584580313</v>
      </c>
      <c r="K17" s="24">
        <v>44709411</v>
      </c>
      <c r="L17" s="24">
        <v>-221401450</v>
      </c>
      <c r="M17" s="20">
        <v>341166522</v>
      </c>
      <c r="N17" s="24">
        <v>164474483</v>
      </c>
      <c r="O17" s="24">
        <v>10390260</v>
      </c>
      <c r="P17" s="24">
        <v>32570003</v>
      </c>
      <c r="Q17" s="20">
        <v>304086307</v>
      </c>
      <c r="R17" s="24">
        <v>347046570</v>
      </c>
      <c r="S17" s="24"/>
      <c r="T17" s="20"/>
      <c r="U17" s="24"/>
      <c r="V17" s="24"/>
      <c r="W17" s="24">
        <v>3096101366</v>
      </c>
      <c r="X17" s="20">
        <v>2211847206</v>
      </c>
      <c r="Y17" s="24">
        <v>884254160</v>
      </c>
      <c r="Z17" s="25">
        <v>39.978085177010186</v>
      </c>
      <c r="AA17" s="26">
        <v>2652407527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>
        <v>-4170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>
        <v>-4170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2317658848</v>
      </c>
      <c r="D25" s="29">
        <f t="shared" ref="D25:Y25" si="1">SUM(D15:D24)</f>
        <v>0</v>
      </c>
      <c r="E25" s="35">
        <f t="shared" si="1"/>
        <v>2158866025</v>
      </c>
      <c r="F25" s="36">
        <f t="shared" si="1"/>
        <v>2652403357</v>
      </c>
      <c r="G25" s="36">
        <f t="shared" si="1"/>
        <v>1795112472</v>
      </c>
      <c r="H25" s="36">
        <f t="shared" si="1"/>
        <v>426422513</v>
      </c>
      <c r="I25" s="36">
        <f t="shared" si="1"/>
        <v>363045328</v>
      </c>
      <c r="J25" s="36">
        <f t="shared" si="1"/>
        <v>2584580313</v>
      </c>
      <c r="K25" s="36">
        <f t="shared" si="1"/>
        <v>44709411</v>
      </c>
      <c r="L25" s="36">
        <f t="shared" si="1"/>
        <v>-221401450</v>
      </c>
      <c r="M25" s="36">
        <f t="shared" si="1"/>
        <v>341166522</v>
      </c>
      <c r="N25" s="36">
        <f t="shared" si="1"/>
        <v>164474483</v>
      </c>
      <c r="O25" s="36">
        <f t="shared" si="1"/>
        <v>10390260</v>
      </c>
      <c r="P25" s="36">
        <f t="shared" si="1"/>
        <v>32570003</v>
      </c>
      <c r="Q25" s="36">
        <f t="shared" si="1"/>
        <v>304086307</v>
      </c>
      <c r="R25" s="36">
        <f t="shared" si="1"/>
        <v>347046570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3096101366</v>
      </c>
      <c r="X25" s="36">
        <f t="shared" si="1"/>
        <v>2211847206</v>
      </c>
      <c r="Y25" s="36">
        <f t="shared" si="1"/>
        <v>884254160</v>
      </c>
      <c r="Z25" s="37">
        <f>+IF(X25&lt;&gt;0,+(Y25/X25)*100,0)</f>
        <v>39.978085177010186</v>
      </c>
      <c r="AA25" s="38">
        <f>SUM(AA15:AA24)</f>
        <v>2652403357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3465043202</v>
      </c>
      <c r="D26" s="29">
        <f>+D13+D25</f>
        <v>0</v>
      </c>
      <c r="E26" s="30">
        <f t="shared" si="2"/>
        <v>3361952998</v>
      </c>
      <c r="F26" s="31">
        <f t="shared" si="2"/>
        <v>3886250970</v>
      </c>
      <c r="G26" s="31">
        <f t="shared" si="2"/>
        <v>1960228178</v>
      </c>
      <c r="H26" s="31">
        <f t="shared" si="2"/>
        <v>192855386</v>
      </c>
      <c r="I26" s="31">
        <f t="shared" si="2"/>
        <v>1065638498</v>
      </c>
      <c r="J26" s="31">
        <f t="shared" si="2"/>
        <v>3218722062</v>
      </c>
      <c r="K26" s="31">
        <f t="shared" si="2"/>
        <v>68378214</v>
      </c>
      <c r="L26" s="31">
        <f t="shared" si="2"/>
        <v>-783762743</v>
      </c>
      <c r="M26" s="31">
        <f t="shared" si="2"/>
        <v>1092157305</v>
      </c>
      <c r="N26" s="31">
        <f t="shared" si="2"/>
        <v>376772776</v>
      </c>
      <c r="O26" s="31">
        <f t="shared" si="2"/>
        <v>37026703</v>
      </c>
      <c r="P26" s="31">
        <f t="shared" si="2"/>
        <v>45296081</v>
      </c>
      <c r="Q26" s="31">
        <f t="shared" si="2"/>
        <v>116647744</v>
      </c>
      <c r="R26" s="31">
        <f t="shared" si="2"/>
        <v>198970528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3794465366</v>
      </c>
      <c r="X26" s="31">
        <f t="shared" si="2"/>
        <v>3150527264</v>
      </c>
      <c r="Y26" s="31">
        <f t="shared" si="2"/>
        <v>643938102</v>
      </c>
      <c r="Z26" s="32">
        <f>+IF(X26&lt;&gt;0,+(Y26/X26)*100,0)</f>
        <v>20.439058228699082</v>
      </c>
      <c r="AA26" s="33">
        <f>+AA13+AA25</f>
        <v>3886250970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4505002</v>
      </c>
      <c r="D31" s="18"/>
      <c r="E31" s="19">
        <v>141507</v>
      </c>
      <c r="F31" s="20">
        <v>428511</v>
      </c>
      <c r="G31" s="20">
        <v>2989364</v>
      </c>
      <c r="H31" s="20">
        <v>47644</v>
      </c>
      <c r="I31" s="20">
        <v>27521</v>
      </c>
      <c r="J31" s="20">
        <v>3064529</v>
      </c>
      <c r="K31" s="20">
        <v>457054</v>
      </c>
      <c r="L31" s="20">
        <v>-2786</v>
      </c>
      <c r="M31" s="20">
        <v>10112</v>
      </c>
      <c r="N31" s="20">
        <v>464380</v>
      </c>
      <c r="O31" s="20">
        <v>7354</v>
      </c>
      <c r="P31" s="20">
        <v>-29339</v>
      </c>
      <c r="Q31" s="20">
        <v>11699</v>
      </c>
      <c r="R31" s="20">
        <v>-10286</v>
      </c>
      <c r="S31" s="20"/>
      <c r="T31" s="20"/>
      <c r="U31" s="20"/>
      <c r="V31" s="20"/>
      <c r="W31" s="20">
        <v>3518623</v>
      </c>
      <c r="X31" s="20">
        <v>265589</v>
      </c>
      <c r="Y31" s="20">
        <v>3253034</v>
      </c>
      <c r="Z31" s="21">
        <v>1224.8376250522424</v>
      </c>
      <c r="AA31" s="22">
        <v>428511</v>
      </c>
    </row>
    <row r="32" spans="1:27" x14ac:dyDescent="0.25">
      <c r="A32" s="23" t="s">
        <v>59</v>
      </c>
      <c r="B32" s="17" t="s">
        <v>32</v>
      </c>
      <c r="C32" s="18">
        <v>60871147</v>
      </c>
      <c r="D32" s="18"/>
      <c r="E32" s="19">
        <v>24105344</v>
      </c>
      <c r="F32" s="20">
        <v>61197977</v>
      </c>
      <c r="G32" s="20">
        <v>-33871165</v>
      </c>
      <c r="H32" s="20">
        <v>16186851</v>
      </c>
      <c r="I32" s="20">
        <v>10397473</v>
      </c>
      <c r="J32" s="20">
        <v>-7286841</v>
      </c>
      <c r="K32" s="20">
        <v>6503665</v>
      </c>
      <c r="L32" s="20">
        <v>24289108</v>
      </c>
      <c r="M32" s="20">
        <v>19617233</v>
      </c>
      <c r="N32" s="20">
        <v>50410006</v>
      </c>
      <c r="O32" s="20">
        <v>14489872</v>
      </c>
      <c r="P32" s="20">
        <v>12720288</v>
      </c>
      <c r="Q32" s="20">
        <v>4088844</v>
      </c>
      <c r="R32" s="20">
        <v>31299004</v>
      </c>
      <c r="S32" s="20"/>
      <c r="T32" s="20"/>
      <c r="U32" s="20"/>
      <c r="V32" s="20"/>
      <c r="W32" s="20">
        <v>74422169</v>
      </c>
      <c r="X32" s="20">
        <v>49997932</v>
      </c>
      <c r="Y32" s="20">
        <v>24424237</v>
      </c>
      <c r="Z32" s="21">
        <v>48.850494456450718</v>
      </c>
      <c r="AA32" s="22">
        <v>61197977</v>
      </c>
    </row>
    <row r="33" spans="1:27" x14ac:dyDescent="0.25">
      <c r="A33" s="23" t="s">
        <v>60</v>
      </c>
      <c r="B33" s="17" t="s">
        <v>32</v>
      </c>
      <c r="C33" s="18">
        <v>25922461</v>
      </c>
      <c r="D33" s="18"/>
      <c r="E33" s="19">
        <v>52990603</v>
      </c>
      <c r="F33" s="20">
        <v>36932457</v>
      </c>
      <c r="G33" s="20">
        <v>19062301</v>
      </c>
      <c r="H33" s="20">
        <v>-38735536</v>
      </c>
      <c r="I33" s="20">
        <v>-3338236</v>
      </c>
      <c r="J33" s="20">
        <v>-23011471</v>
      </c>
      <c r="K33" s="20">
        <v>24341898</v>
      </c>
      <c r="L33" s="20">
        <v>-15469934</v>
      </c>
      <c r="M33" s="20">
        <v>-1164252</v>
      </c>
      <c r="N33" s="20">
        <v>7707712</v>
      </c>
      <c r="O33" s="20">
        <v>-5366571</v>
      </c>
      <c r="P33" s="20">
        <v>-3702995</v>
      </c>
      <c r="Q33" s="20">
        <v>18542529</v>
      </c>
      <c r="R33" s="20">
        <v>9472963</v>
      </c>
      <c r="S33" s="20"/>
      <c r="T33" s="20"/>
      <c r="U33" s="20"/>
      <c r="V33" s="20"/>
      <c r="W33" s="20">
        <v>-5830796</v>
      </c>
      <c r="X33" s="20">
        <v>21773281</v>
      </c>
      <c r="Y33" s="20">
        <v>-27604077</v>
      </c>
      <c r="Z33" s="21">
        <v>-126.77959284133613</v>
      </c>
      <c r="AA33" s="22">
        <v>36932457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-1</v>
      </c>
      <c r="F34" s="20">
        <v>-1</v>
      </c>
      <c r="G34" s="20"/>
      <c r="H34" s="20"/>
      <c r="I34" s="20"/>
      <c r="J34" s="20"/>
      <c r="K34" s="20"/>
      <c r="L34" s="20"/>
      <c r="M34" s="20"/>
      <c r="N34" s="20"/>
      <c r="O34" s="20">
        <v>2080719</v>
      </c>
      <c r="P34" s="20"/>
      <c r="Q34" s="20"/>
      <c r="R34" s="20">
        <v>2080719</v>
      </c>
      <c r="S34" s="20"/>
      <c r="T34" s="20"/>
      <c r="U34" s="20"/>
      <c r="V34" s="20"/>
      <c r="W34" s="20">
        <v>2080719</v>
      </c>
      <c r="X34" s="20"/>
      <c r="Y34" s="20">
        <v>2080719</v>
      </c>
      <c r="Z34" s="21"/>
      <c r="AA34" s="22">
        <v>-1</v>
      </c>
    </row>
    <row r="35" spans="1:27" x14ac:dyDescent="0.25">
      <c r="A35" s="23" t="s">
        <v>39</v>
      </c>
      <c r="B35" s="17" t="s">
        <v>32</v>
      </c>
      <c r="C35" s="18">
        <v>64040624</v>
      </c>
      <c r="D35" s="18"/>
      <c r="E35" s="19">
        <v>69193396</v>
      </c>
      <c r="F35" s="20">
        <v>59914684</v>
      </c>
      <c r="G35" s="20">
        <v>77596131</v>
      </c>
      <c r="H35" s="20">
        <v>874395</v>
      </c>
      <c r="I35" s="20">
        <v>1338722</v>
      </c>
      <c r="J35" s="20">
        <v>79809248</v>
      </c>
      <c r="K35" s="20">
        <v>1160518</v>
      </c>
      <c r="L35" s="20">
        <v>673809</v>
      </c>
      <c r="M35" s="20">
        <v>2175355</v>
      </c>
      <c r="N35" s="20">
        <v>4009682</v>
      </c>
      <c r="O35" s="20">
        <v>1712793</v>
      </c>
      <c r="P35" s="20">
        <v>1587955</v>
      </c>
      <c r="Q35" s="20">
        <v>1388163</v>
      </c>
      <c r="R35" s="20">
        <v>4688911</v>
      </c>
      <c r="S35" s="20"/>
      <c r="T35" s="20"/>
      <c r="U35" s="20"/>
      <c r="V35" s="20"/>
      <c r="W35" s="20">
        <v>88507841</v>
      </c>
      <c r="X35" s="20">
        <v>50400812</v>
      </c>
      <c r="Y35" s="20">
        <v>38107029</v>
      </c>
      <c r="Z35" s="21">
        <v>75.607966395462043</v>
      </c>
      <c r="AA35" s="22">
        <v>59914684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155339234</v>
      </c>
      <c r="D37" s="29">
        <f t="shared" ref="D37:Y37" si="3">SUM(D29:D36)</f>
        <v>0</v>
      </c>
      <c r="E37" s="30">
        <f t="shared" si="3"/>
        <v>146430849</v>
      </c>
      <c r="F37" s="31">
        <f t="shared" si="3"/>
        <v>158473628</v>
      </c>
      <c r="G37" s="31">
        <f t="shared" si="3"/>
        <v>65776631</v>
      </c>
      <c r="H37" s="31">
        <f t="shared" si="3"/>
        <v>-21626646</v>
      </c>
      <c r="I37" s="31">
        <f t="shared" si="3"/>
        <v>8425480</v>
      </c>
      <c r="J37" s="31">
        <f t="shared" si="3"/>
        <v>52575465</v>
      </c>
      <c r="K37" s="31">
        <f t="shared" si="3"/>
        <v>32463135</v>
      </c>
      <c r="L37" s="31">
        <f t="shared" si="3"/>
        <v>9490197</v>
      </c>
      <c r="M37" s="31">
        <f t="shared" si="3"/>
        <v>20638448</v>
      </c>
      <c r="N37" s="31">
        <f t="shared" si="3"/>
        <v>62591780</v>
      </c>
      <c r="O37" s="31">
        <f t="shared" si="3"/>
        <v>12924167</v>
      </c>
      <c r="P37" s="31">
        <f t="shared" si="3"/>
        <v>10575909</v>
      </c>
      <c r="Q37" s="31">
        <f t="shared" si="3"/>
        <v>24031235</v>
      </c>
      <c r="R37" s="31">
        <f t="shared" si="3"/>
        <v>47531311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162698556</v>
      </c>
      <c r="X37" s="31">
        <f t="shared" si="3"/>
        <v>122437614</v>
      </c>
      <c r="Y37" s="31">
        <f t="shared" si="3"/>
        <v>40260942</v>
      </c>
      <c r="Z37" s="32">
        <f>+IF(X37&lt;&gt;0,+(Y37/X37)*100,0)</f>
        <v>32.882821450604219</v>
      </c>
      <c r="AA37" s="33">
        <f>SUM(AA29:AA36)</f>
        <v>158473628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50851</v>
      </c>
      <c r="F39" s="20"/>
      <c r="G39" s="20">
        <v>193008</v>
      </c>
      <c r="H39" s="20">
        <v>2388</v>
      </c>
      <c r="I39" s="20">
        <v>2268</v>
      </c>
      <c r="J39" s="20">
        <v>197664</v>
      </c>
      <c r="K39" s="20">
        <v>2302</v>
      </c>
      <c r="L39" s="20">
        <v>2180</v>
      </c>
      <c r="M39" s="20">
        <v>39756</v>
      </c>
      <c r="N39" s="20">
        <v>44238</v>
      </c>
      <c r="O39" s="20">
        <v>2165</v>
      </c>
      <c r="P39" s="20">
        <v>1980</v>
      </c>
      <c r="Q39" s="20">
        <v>2070</v>
      </c>
      <c r="R39" s="20">
        <v>6215</v>
      </c>
      <c r="S39" s="20"/>
      <c r="T39" s="20"/>
      <c r="U39" s="20"/>
      <c r="V39" s="20"/>
      <c r="W39" s="20">
        <v>248117</v>
      </c>
      <c r="X39" s="20"/>
      <c r="Y39" s="20">
        <v>248117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>
        <v>425461152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319095864</v>
      </c>
      <c r="Y41" s="20">
        <v>-319095864</v>
      </c>
      <c r="Z41" s="21">
        <v>-100</v>
      </c>
      <c r="AA41" s="22">
        <v>425461152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>
        <v>-898000</v>
      </c>
      <c r="P42" s="20"/>
      <c r="Q42" s="20"/>
      <c r="R42" s="20">
        <v>-898000</v>
      </c>
      <c r="S42" s="20"/>
      <c r="T42" s="20"/>
      <c r="U42" s="20"/>
      <c r="V42" s="20"/>
      <c r="W42" s="20">
        <v>-898000</v>
      </c>
      <c r="X42" s="20"/>
      <c r="Y42" s="20">
        <v>-898000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50851</v>
      </c>
      <c r="F43" s="36">
        <f t="shared" si="4"/>
        <v>425461152</v>
      </c>
      <c r="G43" s="36">
        <f t="shared" si="4"/>
        <v>193008</v>
      </c>
      <c r="H43" s="36">
        <f t="shared" si="4"/>
        <v>2388</v>
      </c>
      <c r="I43" s="36">
        <f t="shared" si="4"/>
        <v>2268</v>
      </c>
      <c r="J43" s="36">
        <f t="shared" si="4"/>
        <v>197664</v>
      </c>
      <c r="K43" s="36">
        <f t="shared" si="4"/>
        <v>2302</v>
      </c>
      <c r="L43" s="36">
        <f t="shared" si="4"/>
        <v>2180</v>
      </c>
      <c r="M43" s="36">
        <f t="shared" si="4"/>
        <v>39756</v>
      </c>
      <c r="N43" s="36">
        <f t="shared" si="4"/>
        <v>44238</v>
      </c>
      <c r="O43" s="36">
        <f t="shared" si="4"/>
        <v>-895835</v>
      </c>
      <c r="P43" s="36">
        <f t="shared" si="4"/>
        <v>1980</v>
      </c>
      <c r="Q43" s="36">
        <f t="shared" si="4"/>
        <v>2070</v>
      </c>
      <c r="R43" s="36">
        <f t="shared" si="4"/>
        <v>-891785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-649883</v>
      </c>
      <c r="X43" s="36">
        <f t="shared" si="4"/>
        <v>319095864</v>
      </c>
      <c r="Y43" s="36">
        <f t="shared" si="4"/>
        <v>-319745747</v>
      </c>
      <c r="Z43" s="37">
        <f>+IF(X43&lt;&gt;0,+(Y43/X43)*100,0)</f>
        <v>-100.20366387450261</v>
      </c>
      <c r="AA43" s="38">
        <f>SUM(AA39:AA42)</f>
        <v>425461152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155339234</v>
      </c>
      <c r="D44" s="29">
        <f>+D37+D43</f>
        <v>0</v>
      </c>
      <c r="E44" s="30">
        <f t="shared" si="5"/>
        <v>146481700</v>
      </c>
      <c r="F44" s="31">
        <f t="shared" si="5"/>
        <v>583934780</v>
      </c>
      <c r="G44" s="31">
        <f t="shared" si="5"/>
        <v>65969639</v>
      </c>
      <c r="H44" s="31">
        <f t="shared" si="5"/>
        <v>-21624258</v>
      </c>
      <c r="I44" s="31">
        <f t="shared" si="5"/>
        <v>8427748</v>
      </c>
      <c r="J44" s="31">
        <f t="shared" si="5"/>
        <v>52773129</v>
      </c>
      <c r="K44" s="31">
        <f t="shared" si="5"/>
        <v>32465437</v>
      </c>
      <c r="L44" s="31">
        <f t="shared" si="5"/>
        <v>9492377</v>
      </c>
      <c r="M44" s="31">
        <f t="shared" si="5"/>
        <v>20678204</v>
      </c>
      <c r="N44" s="31">
        <f t="shared" si="5"/>
        <v>62636018</v>
      </c>
      <c r="O44" s="31">
        <f t="shared" si="5"/>
        <v>12028332</v>
      </c>
      <c r="P44" s="31">
        <f t="shared" si="5"/>
        <v>10577889</v>
      </c>
      <c r="Q44" s="31">
        <f t="shared" si="5"/>
        <v>24033305</v>
      </c>
      <c r="R44" s="31">
        <f t="shared" si="5"/>
        <v>46639526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162048673</v>
      </c>
      <c r="X44" s="31">
        <f t="shared" si="5"/>
        <v>441533478</v>
      </c>
      <c r="Y44" s="31">
        <f t="shared" si="5"/>
        <v>-279484805</v>
      </c>
      <c r="Z44" s="32">
        <f>+IF(X44&lt;&gt;0,+(Y44/X44)*100,0)</f>
        <v>-63.298666788750282</v>
      </c>
      <c r="AA44" s="33">
        <f>+AA37+AA43</f>
        <v>583934780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3309703968</v>
      </c>
      <c r="D45" s="42">
        <f t="shared" si="6"/>
        <v>0</v>
      </c>
      <c r="E45" s="43">
        <f t="shared" si="6"/>
        <v>3215471298</v>
      </c>
      <c r="F45" s="44">
        <f t="shared" si="6"/>
        <v>3302316190</v>
      </c>
      <c r="G45" s="44">
        <f t="shared" si="6"/>
        <v>1894258539</v>
      </c>
      <c r="H45" s="44">
        <f t="shared" si="6"/>
        <v>214479644</v>
      </c>
      <c r="I45" s="44">
        <f t="shared" si="6"/>
        <v>1057210750</v>
      </c>
      <c r="J45" s="44">
        <f t="shared" si="6"/>
        <v>3165948933</v>
      </c>
      <c r="K45" s="44">
        <f t="shared" si="6"/>
        <v>35912777</v>
      </c>
      <c r="L45" s="44">
        <f t="shared" si="6"/>
        <v>-793255120</v>
      </c>
      <c r="M45" s="44">
        <f t="shared" si="6"/>
        <v>1071479101</v>
      </c>
      <c r="N45" s="44">
        <f t="shared" si="6"/>
        <v>314136758</v>
      </c>
      <c r="O45" s="44">
        <f t="shared" si="6"/>
        <v>24998371</v>
      </c>
      <c r="P45" s="44">
        <f t="shared" si="6"/>
        <v>34718192</v>
      </c>
      <c r="Q45" s="44">
        <f t="shared" si="6"/>
        <v>92614439</v>
      </c>
      <c r="R45" s="44">
        <f t="shared" si="6"/>
        <v>152331002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3632416693</v>
      </c>
      <c r="X45" s="44">
        <f t="shared" si="6"/>
        <v>2708993786</v>
      </c>
      <c r="Y45" s="44">
        <f t="shared" si="6"/>
        <v>923422907</v>
      </c>
      <c r="Z45" s="45">
        <f>+IF(X45&lt;&gt;0,+(Y45/X45)*100,0)</f>
        <v>34.087302516979641</v>
      </c>
      <c r="AA45" s="46">
        <f>+AA26-AA44</f>
        <v>3302316190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48635348</v>
      </c>
      <c r="D47" s="18"/>
      <c r="E47" s="19">
        <v>447856783</v>
      </c>
      <c r="F47" s="20">
        <v>634509755</v>
      </c>
      <c r="G47" s="20">
        <v>59457608</v>
      </c>
      <c r="H47" s="20">
        <v>7909603</v>
      </c>
      <c r="I47" s="20">
        <v>75371515</v>
      </c>
      <c r="J47" s="20">
        <v>142738726</v>
      </c>
      <c r="K47" s="20">
        <v>-24809398</v>
      </c>
      <c r="L47" s="20">
        <v>-75403746</v>
      </c>
      <c r="M47" s="20">
        <v>59919712</v>
      </c>
      <c r="N47" s="20">
        <v>-40293432</v>
      </c>
      <c r="O47" s="20">
        <v>71606170</v>
      </c>
      <c r="P47" s="20">
        <v>-14916549</v>
      </c>
      <c r="Q47" s="20">
        <v>297273312</v>
      </c>
      <c r="R47" s="20">
        <v>353962933</v>
      </c>
      <c r="S47" s="20"/>
      <c r="T47" s="20"/>
      <c r="U47" s="20"/>
      <c r="V47" s="20"/>
      <c r="W47" s="20">
        <v>456408227</v>
      </c>
      <c r="X47" s="20">
        <v>411358904</v>
      </c>
      <c r="Y47" s="20">
        <v>45049323</v>
      </c>
      <c r="Z47" s="47">
        <v>10.951342626097622</v>
      </c>
      <c r="AA47" s="22">
        <v>634509755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48635348</v>
      </c>
      <c r="D50" s="50">
        <f t="shared" ref="D50:Y50" si="7">SUM(D47:D49)</f>
        <v>0</v>
      </c>
      <c r="E50" s="51">
        <f t="shared" si="7"/>
        <v>447856783</v>
      </c>
      <c r="F50" s="52">
        <f t="shared" si="7"/>
        <v>634509755</v>
      </c>
      <c r="G50" s="52">
        <f t="shared" si="7"/>
        <v>59457608</v>
      </c>
      <c r="H50" s="52">
        <f t="shared" si="7"/>
        <v>7909603</v>
      </c>
      <c r="I50" s="52">
        <f t="shared" si="7"/>
        <v>75371515</v>
      </c>
      <c r="J50" s="52">
        <f t="shared" si="7"/>
        <v>142738726</v>
      </c>
      <c r="K50" s="52">
        <f t="shared" si="7"/>
        <v>-24809398</v>
      </c>
      <c r="L50" s="52">
        <f t="shared" si="7"/>
        <v>-75403746</v>
      </c>
      <c r="M50" s="52">
        <f t="shared" si="7"/>
        <v>59919712</v>
      </c>
      <c r="N50" s="52">
        <f t="shared" si="7"/>
        <v>-40293432</v>
      </c>
      <c r="O50" s="52">
        <f t="shared" si="7"/>
        <v>71606170</v>
      </c>
      <c r="P50" s="52">
        <f t="shared" si="7"/>
        <v>-14916549</v>
      </c>
      <c r="Q50" s="52">
        <f t="shared" si="7"/>
        <v>297273312</v>
      </c>
      <c r="R50" s="52">
        <f t="shared" si="7"/>
        <v>353962933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456408227</v>
      </c>
      <c r="X50" s="52">
        <f t="shared" si="7"/>
        <v>411358904</v>
      </c>
      <c r="Y50" s="52">
        <f t="shared" si="7"/>
        <v>45049323</v>
      </c>
      <c r="Z50" s="53">
        <f>+IF(X50&lt;&gt;0,+(Y50/X50)*100,0)</f>
        <v>10.951342626097622</v>
      </c>
      <c r="AA50" s="54">
        <f>SUM(AA47:AA49)</f>
        <v>634509755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423000</v>
      </c>
      <c r="D10" s="18"/>
      <c r="E10" s="19">
        <v>8630904</v>
      </c>
      <c r="F10" s="20">
        <v>10859543</v>
      </c>
      <c r="G10" s="20"/>
      <c r="H10" s="20"/>
      <c r="I10" s="20"/>
      <c r="J10" s="20"/>
      <c r="K10" s="20"/>
      <c r="L10" s="20"/>
      <c r="M10" s="20"/>
      <c r="N10" s="20"/>
      <c r="O10" s="20">
        <v>1335062</v>
      </c>
      <c r="P10" s="20"/>
      <c r="Q10" s="20"/>
      <c r="R10" s="20">
        <v>1335062</v>
      </c>
      <c r="S10" s="20"/>
      <c r="T10" s="20"/>
      <c r="U10" s="20"/>
      <c r="V10" s="20"/>
      <c r="W10" s="20">
        <v>1335062</v>
      </c>
      <c r="X10" s="20">
        <v>8144649</v>
      </c>
      <c r="Y10" s="20">
        <v>-6809587</v>
      </c>
      <c r="Z10" s="21">
        <v>-83.608108833173773</v>
      </c>
      <c r="AA10" s="22">
        <v>10859543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423000</v>
      </c>
      <c r="D13" s="29">
        <f>SUM(D6:D12)</f>
        <v>0</v>
      </c>
      <c r="E13" s="30">
        <f t="shared" si="0"/>
        <v>8630904</v>
      </c>
      <c r="F13" s="31">
        <f t="shared" si="0"/>
        <v>10859543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1335062</v>
      </c>
      <c r="P13" s="31">
        <f t="shared" si="0"/>
        <v>0</v>
      </c>
      <c r="Q13" s="31">
        <f t="shared" si="0"/>
        <v>0</v>
      </c>
      <c r="R13" s="31">
        <f t="shared" si="0"/>
        <v>1335062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1335062</v>
      </c>
      <c r="X13" s="31">
        <f t="shared" si="0"/>
        <v>8144649</v>
      </c>
      <c r="Y13" s="31">
        <f t="shared" si="0"/>
        <v>-6809587</v>
      </c>
      <c r="Z13" s="32">
        <f>+IF(X13&lt;&gt;0,+(Y13/X13)*100,0)</f>
        <v>-83.608108833173773</v>
      </c>
      <c r="AA13" s="33">
        <f>SUM(AA6:AA12)</f>
        <v>10859543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79198493</v>
      </c>
      <c r="D17" s="18"/>
      <c r="E17" s="19">
        <v>86881759</v>
      </c>
      <c r="F17" s="20">
        <v>86881759</v>
      </c>
      <c r="G17" s="24"/>
      <c r="H17" s="24">
        <v>2713129</v>
      </c>
      <c r="I17" s="24">
        <v>5622557</v>
      </c>
      <c r="J17" s="20">
        <v>8335686</v>
      </c>
      <c r="K17" s="24">
        <v>4257129</v>
      </c>
      <c r="L17" s="24">
        <v>2252982</v>
      </c>
      <c r="M17" s="20">
        <v>6499872</v>
      </c>
      <c r="N17" s="24">
        <v>13009983</v>
      </c>
      <c r="O17" s="24"/>
      <c r="P17" s="24">
        <v>9264364</v>
      </c>
      <c r="Q17" s="20">
        <v>7342084</v>
      </c>
      <c r="R17" s="24">
        <v>16606448</v>
      </c>
      <c r="S17" s="24"/>
      <c r="T17" s="20"/>
      <c r="U17" s="24"/>
      <c r="V17" s="24"/>
      <c r="W17" s="24">
        <v>37952117</v>
      </c>
      <c r="X17" s="20">
        <v>65161323</v>
      </c>
      <c r="Y17" s="24">
        <v>-27209206</v>
      </c>
      <c r="Z17" s="25">
        <v>-41.756681336872184</v>
      </c>
      <c r="AA17" s="26">
        <v>86881759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79198493</v>
      </c>
      <c r="D25" s="29">
        <f t="shared" ref="D25:Y25" si="1">SUM(D15:D24)</f>
        <v>0</v>
      </c>
      <c r="E25" s="35">
        <f t="shared" si="1"/>
        <v>86881759</v>
      </c>
      <c r="F25" s="36">
        <f t="shared" si="1"/>
        <v>86881759</v>
      </c>
      <c r="G25" s="36">
        <f t="shared" si="1"/>
        <v>0</v>
      </c>
      <c r="H25" s="36">
        <f t="shared" si="1"/>
        <v>2713129</v>
      </c>
      <c r="I25" s="36">
        <f t="shared" si="1"/>
        <v>5622557</v>
      </c>
      <c r="J25" s="36">
        <f t="shared" si="1"/>
        <v>8335686</v>
      </c>
      <c r="K25" s="36">
        <f t="shared" si="1"/>
        <v>4257129</v>
      </c>
      <c r="L25" s="36">
        <f t="shared" si="1"/>
        <v>2252982</v>
      </c>
      <c r="M25" s="36">
        <f t="shared" si="1"/>
        <v>6499872</v>
      </c>
      <c r="N25" s="36">
        <f t="shared" si="1"/>
        <v>13009983</v>
      </c>
      <c r="O25" s="36">
        <f t="shared" si="1"/>
        <v>0</v>
      </c>
      <c r="P25" s="36">
        <f t="shared" si="1"/>
        <v>9264364</v>
      </c>
      <c r="Q25" s="36">
        <f t="shared" si="1"/>
        <v>7342084</v>
      </c>
      <c r="R25" s="36">
        <f t="shared" si="1"/>
        <v>16606448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37952117</v>
      </c>
      <c r="X25" s="36">
        <f t="shared" si="1"/>
        <v>65161323</v>
      </c>
      <c r="Y25" s="36">
        <f t="shared" si="1"/>
        <v>-27209206</v>
      </c>
      <c r="Z25" s="37">
        <f>+IF(X25&lt;&gt;0,+(Y25/X25)*100,0)</f>
        <v>-41.756681336872184</v>
      </c>
      <c r="AA25" s="38">
        <f>SUM(AA15:AA24)</f>
        <v>86881759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79621493</v>
      </c>
      <c r="D26" s="29">
        <f>+D13+D25</f>
        <v>0</v>
      </c>
      <c r="E26" s="30">
        <f t="shared" si="2"/>
        <v>95512663</v>
      </c>
      <c r="F26" s="31">
        <f t="shared" si="2"/>
        <v>97741302</v>
      </c>
      <c r="G26" s="31">
        <f t="shared" si="2"/>
        <v>0</v>
      </c>
      <c r="H26" s="31">
        <f t="shared" si="2"/>
        <v>2713129</v>
      </c>
      <c r="I26" s="31">
        <f t="shared" si="2"/>
        <v>5622557</v>
      </c>
      <c r="J26" s="31">
        <f t="shared" si="2"/>
        <v>8335686</v>
      </c>
      <c r="K26" s="31">
        <f t="shared" si="2"/>
        <v>4257129</v>
      </c>
      <c r="L26" s="31">
        <f t="shared" si="2"/>
        <v>2252982</v>
      </c>
      <c r="M26" s="31">
        <f t="shared" si="2"/>
        <v>6499872</v>
      </c>
      <c r="N26" s="31">
        <f t="shared" si="2"/>
        <v>13009983</v>
      </c>
      <c r="O26" s="31">
        <f t="shared" si="2"/>
        <v>1335062</v>
      </c>
      <c r="P26" s="31">
        <f t="shared" si="2"/>
        <v>9264364</v>
      </c>
      <c r="Q26" s="31">
        <f t="shared" si="2"/>
        <v>7342084</v>
      </c>
      <c r="R26" s="31">
        <f t="shared" si="2"/>
        <v>17941510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39287179</v>
      </c>
      <c r="X26" s="31">
        <f t="shared" si="2"/>
        <v>73305972</v>
      </c>
      <c r="Y26" s="31">
        <f t="shared" si="2"/>
        <v>-34018793</v>
      </c>
      <c r="Z26" s="32">
        <f>+IF(X26&lt;&gt;0,+(Y26/X26)*100,0)</f>
        <v>-46.40657789790987</v>
      </c>
      <c r="AA26" s="33">
        <f>+AA13+AA25</f>
        <v>97741302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5159667</v>
      </c>
      <c r="D32" s="18"/>
      <c r="E32" s="19">
        <v>-1</v>
      </c>
      <c r="F32" s="20">
        <v>8750873</v>
      </c>
      <c r="G32" s="20">
        <v>691028</v>
      </c>
      <c r="H32" s="20">
        <v>710651</v>
      </c>
      <c r="I32" s="20">
        <v>734047</v>
      </c>
      <c r="J32" s="20">
        <v>2135726</v>
      </c>
      <c r="K32" s="20">
        <v>735563</v>
      </c>
      <c r="L32" s="20">
        <v>742366</v>
      </c>
      <c r="M32" s="20">
        <v>711524</v>
      </c>
      <c r="N32" s="20">
        <v>2189453</v>
      </c>
      <c r="O32" s="20">
        <v>727194</v>
      </c>
      <c r="P32" s="20">
        <v>768736</v>
      </c>
      <c r="Q32" s="20">
        <v>732176</v>
      </c>
      <c r="R32" s="20">
        <v>2228106</v>
      </c>
      <c r="S32" s="20"/>
      <c r="T32" s="20"/>
      <c r="U32" s="20"/>
      <c r="V32" s="20"/>
      <c r="W32" s="20">
        <v>6553285</v>
      </c>
      <c r="X32" s="20">
        <v>6563151</v>
      </c>
      <c r="Y32" s="20">
        <v>-9866</v>
      </c>
      <c r="Z32" s="21">
        <v>-0.15032413546480952</v>
      </c>
      <c r="AA32" s="22">
        <v>8750873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5159667</v>
      </c>
      <c r="D37" s="29">
        <f t="shared" ref="D37:Y37" si="3">SUM(D29:D36)</f>
        <v>0</v>
      </c>
      <c r="E37" s="30">
        <f t="shared" si="3"/>
        <v>-1</v>
      </c>
      <c r="F37" s="31">
        <f t="shared" si="3"/>
        <v>8750873</v>
      </c>
      <c r="G37" s="31">
        <f t="shared" si="3"/>
        <v>691028</v>
      </c>
      <c r="H37" s="31">
        <f t="shared" si="3"/>
        <v>710651</v>
      </c>
      <c r="I37" s="31">
        <f t="shared" si="3"/>
        <v>734047</v>
      </c>
      <c r="J37" s="31">
        <f t="shared" si="3"/>
        <v>2135726</v>
      </c>
      <c r="K37" s="31">
        <f t="shared" si="3"/>
        <v>735563</v>
      </c>
      <c r="L37" s="31">
        <f t="shared" si="3"/>
        <v>742366</v>
      </c>
      <c r="M37" s="31">
        <f t="shared" si="3"/>
        <v>711524</v>
      </c>
      <c r="N37" s="31">
        <f t="shared" si="3"/>
        <v>2189453</v>
      </c>
      <c r="O37" s="31">
        <f t="shared" si="3"/>
        <v>727194</v>
      </c>
      <c r="P37" s="31">
        <f t="shared" si="3"/>
        <v>768736</v>
      </c>
      <c r="Q37" s="31">
        <f t="shared" si="3"/>
        <v>732176</v>
      </c>
      <c r="R37" s="31">
        <f t="shared" si="3"/>
        <v>2228106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6553285</v>
      </c>
      <c r="X37" s="31">
        <f t="shared" si="3"/>
        <v>6563151</v>
      </c>
      <c r="Y37" s="31">
        <f t="shared" si="3"/>
        <v>-9866</v>
      </c>
      <c r="Z37" s="32">
        <f>+IF(X37&lt;&gt;0,+(Y37/X37)*100,0)</f>
        <v>-0.15032413546480952</v>
      </c>
      <c r="AA37" s="33">
        <f>SUM(AA29:AA36)</f>
        <v>8750873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5159667</v>
      </c>
      <c r="D44" s="29">
        <f>+D37+D43</f>
        <v>0</v>
      </c>
      <c r="E44" s="30">
        <f t="shared" si="5"/>
        <v>-1</v>
      </c>
      <c r="F44" s="31">
        <f t="shared" si="5"/>
        <v>8750873</v>
      </c>
      <c r="G44" s="31">
        <f t="shared" si="5"/>
        <v>691028</v>
      </c>
      <c r="H44" s="31">
        <f t="shared" si="5"/>
        <v>710651</v>
      </c>
      <c r="I44" s="31">
        <f t="shared" si="5"/>
        <v>734047</v>
      </c>
      <c r="J44" s="31">
        <f t="shared" si="5"/>
        <v>2135726</v>
      </c>
      <c r="K44" s="31">
        <f t="shared" si="5"/>
        <v>735563</v>
      </c>
      <c r="L44" s="31">
        <f t="shared" si="5"/>
        <v>742366</v>
      </c>
      <c r="M44" s="31">
        <f t="shared" si="5"/>
        <v>711524</v>
      </c>
      <c r="N44" s="31">
        <f t="shared" si="5"/>
        <v>2189453</v>
      </c>
      <c r="O44" s="31">
        <f t="shared" si="5"/>
        <v>727194</v>
      </c>
      <c r="P44" s="31">
        <f t="shared" si="5"/>
        <v>768736</v>
      </c>
      <c r="Q44" s="31">
        <f t="shared" si="5"/>
        <v>732176</v>
      </c>
      <c r="R44" s="31">
        <f t="shared" si="5"/>
        <v>2228106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6553285</v>
      </c>
      <c r="X44" s="31">
        <f t="shared" si="5"/>
        <v>6563151</v>
      </c>
      <c r="Y44" s="31">
        <f t="shared" si="5"/>
        <v>-9866</v>
      </c>
      <c r="Z44" s="32">
        <f>+IF(X44&lt;&gt;0,+(Y44/X44)*100,0)</f>
        <v>-0.15032413546480952</v>
      </c>
      <c r="AA44" s="33">
        <f>+AA37+AA43</f>
        <v>8750873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74461826</v>
      </c>
      <c r="D45" s="42">
        <f t="shared" si="6"/>
        <v>0</v>
      </c>
      <c r="E45" s="43">
        <f t="shared" si="6"/>
        <v>95512664</v>
      </c>
      <c r="F45" s="44">
        <f t="shared" si="6"/>
        <v>88990429</v>
      </c>
      <c r="G45" s="44">
        <f t="shared" si="6"/>
        <v>-691028</v>
      </c>
      <c r="H45" s="44">
        <f t="shared" si="6"/>
        <v>2002478</v>
      </c>
      <c r="I45" s="44">
        <f t="shared" si="6"/>
        <v>4888510</v>
      </c>
      <c r="J45" s="44">
        <f t="shared" si="6"/>
        <v>6199960</v>
      </c>
      <c r="K45" s="44">
        <f t="shared" si="6"/>
        <v>3521566</v>
      </c>
      <c r="L45" s="44">
        <f t="shared" si="6"/>
        <v>1510616</v>
      </c>
      <c r="M45" s="44">
        <f t="shared" si="6"/>
        <v>5788348</v>
      </c>
      <c r="N45" s="44">
        <f t="shared" si="6"/>
        <v>10820530</v>
      </c>
      <c r="O45" s="44">
        <f t="shared" si="6"/>
        <v>607868</v>
      </c>
      <c r="P45" s="44">
        <f t="shared" si="6"/>
        <v>8495628</v>
      </c>
      <c r="Q45" s="44">
        <f t="shared" si="6"/>
        <v>6609908</v>
      </c>
      <c r="R45" s="44">
        <f t="shared" si="6"/>
        <v>15713404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32733894</v>
      </c>
      <c r="X45" s="44">
        <f t="shared" si="6"/>
        <v>66742821</v>
      </c>
      <c r="Y45" s="44">
        <f t="shared" si="6"/>
        <v>-34008927</v>
      </c>
      <c r="Z45" s="45">
        <f>+IF(X45&lt;&gt;0,+(Y45/X45)*100,0)</f>
        <v>-50.955183629412367</v>
      </c>
      <c r="AA45" s="46">
        <f>+AA26-AA44</f>
        <v>88990429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-28460126</v>
      </c>
      <c r="F6" s="20">
        <v>65658263</v>
      </c>
      <c r="G6" s="20">
        <v>-79680909</v>
      </c>
      <c r="H6" s="20">
        <v>-13053289</v>
      </c>
      <c r="I6" s="20">
        <v>-2169305</v>
      </c>
      <c r="J6" s="20">
        <v>-94903503</v>
      </c>
      <c r="K6" s="20">
        <v>6130683</v>
      </c>
      <c r="L6" s="20">
        <v>-9359172</v>
      </c>
      <c r="M6" s="20">
        <v>15994180</v>
      </c>
      <c r="N6" s="20">
        <v>12765691</v>
      </c>
      <c r="O6" s="20">
        <v>-2343588</v>
      </c>
      <c r="P6" s="20">
        <v>-2479208</v>
      </c>
      <c r="Q6" s="20">
        <v>18152345</v>
      </c>
      <c r="R6" s="20">
        <v>13329549</v>
      </c>
      <c r="S6" s="20"/>
      <c r="T6" s="20"/>
      <c r="U6" s="20"/>
      <c r="V6" s="20"/>
      <c r="W6" s="20">
        <v>-68808263</v>
      </c>
      <c r="X6" s="20">
        <v>49058652</v>
      </c>
      <c r="Y6" s="20">
        <v>-117866915</v>
      </c>
      <c r="Z6" s="21">
        <v>-240.25714159451422</v>
      </c>
      <c r="AA6" s="22">
        <v>65658263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-4960501</v>
      </c>
      <c r="F7" s="20">
        <v>-5066804</v>
      </c>
      <c r="G7" s="20">
        <v>3895453</v>
      </c>
      <c r="H7" s="20">
        <v>-7690779</v>
      </c>
      <c r="I7" s="20">
        <v>-765506</v>
      </c>
      <c r="J7" s="20">
        <v>-4560832</v>
      </c>
      <c r="K7" s="20">
        <v>291481</v>
      </c>
      <c r="L7" s="20">
        <v>354389</v>
      </c>
      <c r="M7" s="20">
        <v>1041241</v>
      </c>
      <c r="N7" s="20">
        <v>1687111</v>
      </c>
      <c r="O7" s="20">
        <v>1168709</v>
      </c>
      <c r="P7" s="20">
        <v>450135</v>
      </c>
      <c r="Q7" s="20">
        <v>1451188</v>
      </c>
      <c r="R7" s="20">
        <v>3070032</v>
      </c>
      <c r="S7" s="20"/>
      <c r="T7" s="20"/>
      <c r="U7" s="20"/>
      <c r="V7" s="20"/>
      <c r="W7" s="20">
        <v>196311</v>
      </c>
      <c r="X7" s="20">
        <v>-3850092</v>
      </c>
      <c r="Y7" s="20">
        <v>4046403</v>
      </c>
      <c r="Z7" s="21">
        <v>-105.09886516997516</v>
      </c>
      <c r="AA7" s="22">
        <v>-5066804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-320000</v>
      </c>
      <c r="F8" s="20">
        <v>-320000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-240003</v>
      </c>
      <c r="Y8" s="20">
        <v>240003</v>
      </c>
      <c r="Z8" s="21">
        <v>-100</v>
      </c>
      <c r="AA8" s="22">
        <v>-320000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-4862545</v>
      </c>
      <c r="F10" s="20">
        <v>-1815846</v>
      </c>
      <c r="G10" s="20">
        <v>-315294</v>
      </c>
      <c r="H10" s="20">
        <v>8405</v>
      </c>
      <c r="I10" s="20">
        <v>-6865</v>
      </c>
      <c r="J10" s="20">
        <v>-313754</v>
      </c>
      <c r="K10" s="20"/>
      <c r="L10" s="20">
        <v>-16764</v>
      </c>
      <c r="M10" s="20">
        <v>49506</v>
      </c>
      <c r="N10" s="20">
        <v>32742</v>
      </c>
      <c r="O10" s="20"/>
      <c r="P10" s="20">
        <v>4805</v>
      </c>
      <c r="Q10" s="20">
        <v>-3791</v>
      </c>
      <c r="R10" s="20">
        <v>1014</v>
      </c>
      <c r="S10" s="20"/>
      <c r="T10" s="20"/>
      <c r="U10" s="20"/>
      <c r="V10" s="20"/>
      <c r="W10" s="20">
        <v>-279998</v>
      </c>
      <c r="X10" s="20">
        <v>-1645292</v>
      </c>
      <c r="Y10" s="20">
        <v>1365294</v>
      </c>
      <c r="Z10" s="21">
        <v>-82.981865832934204</v>
      </c>
      <c r="AA10" s="22">
        <v>-1815846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22513489</v>
      </c>
      <c r="F11" s="20"/>
      <c r="G11" s="24">
        <v>34063877</v>
      </c>
      <c r="H11" s="24">
        <v>2051188</v>
      </c>
      <c r="I11" s="24">
        <v>889573</v>
      </c>
      <c r="J11" s="20">
        <v>37004638</v>
      </c>
      <c r="K11" s="24">
        <v>1345694</v>
      </c>
      <c r="L11" s="24">
        <v>2026945</v>
      </c>
      <c r="M11" s="20">
        <v>785881</v>
      </c>
      <c r="N11" s="24">
        <v>4158520</v>
      </c>
      <c r="O11" s="24">
        <v>315079</v>
      </c>
      <c r="P11" s="24">
        <v>887907</v>
      </c>
      <c r="Q11" s="20">
        <v>1023239</v>
      </c>
      <c r="R11" s="24">
        <v>2226225</v>
      </c>
      <c r="S11" s="24"/>
      <c r="T11" s="20"/>
      <c r="U11" s="24"/>
      <c r="V11" s="24"/>
      <c r="W11" s="24">
        <v>43389383</v>
      </c>
      <c r="X11" s="20"/>
      <c r="Y11" s="24">
        <v>43389383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-1617031</v>
      </c>
      <c r="F12" s="20"/>
      <c r="G12" s="20">
        <v>-2620704</v>
      </c>
      <c r="H12" s="20"/>
      <c r="I12" s="20"/>
      <c r="J12" s="20">
        <v>-2620704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-2620704</v>
      </c>
      <c r="X12" s="20"/>
      <c r="Y12" s="20">
        <v>-2620704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-17706714</v>
      </c>
      <c r="F13" s="31">
        <f t="shared" si="0"/>
        <v>58455613</v>
      </c>
      <c r="G13" s="31">
        <f t="shared" si="0"/>
        <v>-44657577</v>
      </c>
      <c r="H13" s="31">
        <f t="shared" si="0"/>
        <v>-18684475</v>
      </c>
      <c r="I13" s="31">
        <f t="shared" si="0"/>
        <v>-2052103</v>
      </c>
      <c r="J13" s="31">
        <f t="shared" si="0"/>
        <v>-65394155</v>
      </c>
      <c r="K13" s="31">
        <f t="shared" si="0"/>
        <v>7767858</v>
      </c>
      <c r="L13" s="31">
        <f t="shared" si="0"/>
        <v>-6994602</v>
      </c>
      <c r="M13" s="31">
        <f t="shared" si="0"/>
        <v>17870808</v>
      </c>
      <c r="N13" s="31">
        <f t="shared" si="0"/>
        <v>18644064</v>
      </c>
      <c r="O13" s="31">
        <f t="shared" si="0"/>
        <v>-859800</v>
      </c>
      <c r="P13" s="31">
        <f t="shared" si="0"/>
        <v>-1136361</v>
      </c>
      <c r="Q13" s="31">
        <f t="shared" si="0"/>
        <v>20622981</v>
      </c>
      <c r="R13" s="31">
        <f t="shared" si="0"/>
        <v>18626820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-28123271</v>
      </c>
      <c r="X13" s="31">
        <f t="shared" si="0"/>
        <v>43323265</v>
      </c>
      <c r="Y13" s="31">
        <f t="shared" si="0"/>
        <v>-71446536</v>
      </c>
      <c r="Z13" s="32">
        <f>+IF(X13&lt;&gt;0,+(Y13/X13)*100,0)</f>
        <v>-164.91493889022445</v>
      </c>
      <c r="AA13" s="33">
        <f>SUM(AA6:AA12)</f>
        <v>58455613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319321589</v>
      </c>
      <c r="F17" s="20">
        <v>50280747</v>
      </c>
      <c r="G17" s="24">
        <v>318796784</v>
      </c>
      <c r="H17" s="24">
        <v>8348166</v>
      </c>
      <c r="I17" s="24">
        <v>2917528</v>
      </c>
      <c r="J17" s="20">
        <v>330062478</v>
      </c>
      <c r="K17" s="24">
        <v>5501127</v>
      </c>
      <c r="L17" s="24">
        <v>10471937</v>
      </c>
      <c r="M17" s="20">
        <v>5076233</v>
      </c>
      <c r="N17" s="24">
        <v>21049297</v>
      </c>
      <c r="O17" s="24">
        <v>1898866</v>
      </c>
      <c r="P17" s="24">
        <v>6032562</v>
      </c>
      <c r="Q17" s="20">
        <v>5921396</v>
      </c>
      <c r="R17" s="24">
        <v>13852824</v>
      </c>
      <c r="S17" s="24"/>
      <c r="T17" s="20"/>
      <c r="U17" s="24"/>
      <c r="V17" s="24"/>
      <c r="W17" s="24">
        <v>364964599</v>
      </c>
      <c r="X17" s="20">
        <v>39050557</v>
      </c>
      <c r="Y17" s="24">
        <v>325914042</v>
      </c>
      <c r="Z17" s="25">
        <v>834.59511729883911</v>
      </c>
      <c r="AA17" s="26">
        <v>50280747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319321589</v>
      </c>
      <c r="F25" s="36">
        <f t="shared" si="1"/>
        <v>50280747</v>
      </c>
      <c r="G25" s="36">
        <f t="shared" si="1"/>
        <v>318796784</v>
      </c>
      <c r="H25" s="36">
        <f t="shared" si="1"/>
        <v>8348166</v>
      </c>
      <c r="I25" s="36">
        <f t="shared" si="1"/>
        <v>2917528</v>
      </c>
      <c r="J25" s="36">
        <f t="shared" si="1"/>
        <v>330062478</v>
      </c>
      <c r="K25" s="36">
        <f t="shared" si="1"/>
        <v>5501127</v>
      </c>
      <c r="L25" s="36">
        <f t="shared" si="1"/>
        <v>10471937</v>
      </c>
      <c r="M25" s="36">
        <f t="shared" si="1"/>
        <v>5076233</v>
      </c>
      <c r="N25" s="36">
        <f t="shared" si="1"/>
        <v>21049297</v>
      </c>
      <c r="O25" s="36">
        <f t="shared" si="1"/>
        <v>1898866</v>
      </c>
      <c r="P25" s="36">
        <f t="shared" si="1"/>
        <v>6032562</v>
      </c>
      <c r="Q25" s="36">
        <f t="shared" si="1"/>
        <v>5921396</v>
      </c>
      <c r="R25" s="36">
        <f t="shared" si="1"/>
        <v>13852824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364964599</v>
      </c>
      <c r="X25" s="36">
        <f t="shared" si="1"/>
        <v>39050557</v>
      </c>
      <c r="Y25" s="36">
        <f t="shared" si="1"/>
        <v>325914042</v>
      </c>
      <c r="Z25" s="37">
        <f>+IF(X25&lt;&gt;0,+(Y25/X25)*100,0)</f>
        <v>834.59511729883911</v>
      </c>
      <c r="AA25" s="38">
        <f>SUM(AA15:AA24)</f>
        <v>50280747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301614875</v>
      </c>
      <c r="F26" s="31">
        <f t="shared" si="2"/>
        <v>108736360</v>
      </c>
      <c r="G26" s="31">
        <f t="shared" si="2"/>
        <v>274139207</v>
      </c>
      <c r="H26" s="31">
        <f t="shared" si="2"/>
        <v>-10336309</v>
      </c>
      <c r="I26" s="31">
        <f t="shared" si="2"/>
        <v>865425</v>
      </c>
      <c r="J26" s="31">
        <f t="shared" si="2"/>
        <v>264668323</v>
      </c>
      <c r="K26" s="31">
        <f t="shared" si="2"/>
        <v>13268985</v>
      </c>
      <c r="L26" s="31">
        <f t="shared" si="2"/>
        <v>3477335</v>
      </c>
      <c r="M26" s="31">
        <f t="shared" si="2"/>
        <v>22947041</v>
      </c>
      <c r="N26" s="31">
        <f t="shared" si="2"/>
        <v>39693361</v>
      </c>
      <c r="O26" s="31">
        <f t="shared" si="2"/>
        <v>1039066</v>
      </c>
      <c r="P26" s="31">
        <f t="shared" si="2"/>
        <v>4896201</v>
      </c>
      <c r="Q26" s="31">
        <f t="shared" si="2"/>
        <v>26544377</v>
      </c>
      <c r="R26" s="31">
        <f t="shared" si="2"/>
        <v>32479644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336841328</v>
      </c>
      <c r="X26" s="31">
        <f t="shared" si="2"/>
        <v>82373822</v>
      </c>
      <c r="Y26" s="31">
        <f t="shared" si="2"/>
        <v>254467506</v>
      </c>
      <c r="Z26" s="32">
        <f>+IF(X26&lt;&gt;0,+(Y26/X26)*100,0)</f>
        <v>308.91793026187372</v>
      </c>
      <c r="AA26" s="33">
        <f>+AA13+AA25</f>
        <v>108736360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-228268</v>
      </c>
      <c r="F31" s="20"/>
      <c r="G31" s="20">
        <v>-269070</v>
      </c>
      <c r="H31" s="20">
        <v>-5896</v>
      </c>
      <c r="I31" s="20">
        <v>-3066</v>
      </c>
      <c r="J31" s="20">
        <v>-278032</v>
      </c>
      <c r="K31" s="20">
        <v>-2716</v>
      </c>
      <c r="L31" s="20">
        <v>-3433</v>
      </c>
      <c r="M31" s="20">
        <v>-2155</v>
      </c>
      <c r="N31" s="20">
        <v>-8304</v>
      </c>
      <c r="O31" s="20">
        <v>-2546</v>
      </c>
      <c r="P31" s="20">
        <v>-7300</v>
      </c>
      <c r="Q31" s="20">
        <v>-692</v>
      </c>
      <c r="R31" s="20">
        <v>-10538</v>
      </c>
      <c r="S31" s="20"/>
      <c r="T31" s="20"/>
      <c r="U31" s="20"/>
      <c r="V31" s="20"/>
      <c r="W31" s="20">
        <v>-296874</v>
      </c>
      <c r="X31" s="20"/>
      <c r="Y31" s="20">
        <v>-296874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-4384398</v>
      </c>
      <c r="F32" s="20">
        <v>11219708</v>
      </c>
      <c r="G32" s="20">
        <v>6014092</v>
      </c>
      <c r="H32" s="20">
        <v>772795</v>
      </c>
      <c r="I32" s="20">
        <v>290422</v>
      </c>
      <c r="J32" s="20">
        <v>7077309</v>
      </c>
      <c r="K32" s="20">
        <v>-734428</v>
      </c>
      <c r="L32" s="20">
        <v>4033239</v>
      </c>
      <c r="M32" s="20">
        <v>724930</v>
      </c>
      <c r="N32" s="20">
        <v>4023741</v>
      </c>
      <c r="O32" s="20">
        <v>-3080268</v>
      </c>
      <c r="P32" s="20">
        <v>248545</v>
      </c>
      <c r="Q32" s="20">
        <v>-425164</v>
      </c>
      <c r="R32" s="20">
        <v>-3256887</v>
      </c>
      <c r="S32" s="20"/>
      <c r="T32" s="20"/>
      <c r="U32" s="20"/>
      <c r="V32" s="20"/>
      <c r="W32" s="20">
        <v>7844163</v>
      </c>
      <c r="X32" s="20">
        <v>12248991</v>
      </c>
      <c r="Y32" s="20">
        <v>-4404828</v>
      </c>
      <c r="Z32" s="21">
        <v>-35.960741582714853</v>
      </c>
      <c r="AA32" s="22">
        <v>11219708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73603</v>
      </c>
      <c r="F33" s="20"/>
      <c r="G33" s="20">
        <v>73603</v>
      </c>
      <c r="H33" s="20">
        <v>-10467769</v>
      </c>
      <c r="I33" s="20">
        <v>-3338236</v>
      </c>
      <c r="J33" s="20">
        <v>-13732402</v>
      </c>
      <c r="K33" s="20">
        <v>6397601</v>
      </c>
      <c r="L33" s="20">
        <v>9143538</v>
      </c>
      <c r="M33" s="20">
        <v>-5751720</v>
      </c>
      <c r="N33" s="20">
        <v>9789419</v>
      </c>
      <c r="O33" s="20">
        <v>-2183696</v>
      </c>
      <c r="P33" s="20">
        <v>-6869995</v>
      </c>
      <c r="Q33" s="20">
        <v>1625529</v>
      </c>
      <c r="R33" s="20">
        <v>-7428162</v>
      </c>
      <c r="S33" s="20"/>
      <c r="T33" s="20"/>
      <c r="U33" s="20"/>
      <c r="V33" s="20"/>
      <c r="W33" s="20">
        <v>-11371145</v>
      </c>
      <c r="X33" s="20"/>
      <c r="Y33" s="20">
        <v>-11371145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>
        <v>2080719</v>
      </c>
      <c r="P34" s="20"/>
      <c r="Q34" s="20"/>
      <c r="R34" s="20">
        <v>2080719</v>
      </c>
      <c r="S34" s="20"/>
      <c r="T34" s="20"/>
      <c r="U34" s="20"/>
      <c r="V34" s="20"/>
      <c r="W34" s="20">
        <v>2080719</v>
      </c>
      <c r="X34" s="20"/>
      <c r="Y34" s="20">
        <v>2080719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17911314</v>
      </c>
      <c r="F35" s="20">
        <v>5954326</v>
      </c>
      <c r="G35" s="20">
        <v>16507084</v>
      </c>
      <c r="H35" s="20">
        <v>434383</v>
      </c>
      <c r="I35" s="20">
        <v>527461</v>
      </c>
      <c r="J35" s="20">
        <v>17468928</v>
      </c>
      <c r="K35" s="20">
        <v>559107</v>
      </c>
      <c r="L35" s="20">
        <v>415131</v>
      </c>
      <c r="M35" s="20">
        <v>628544</v>
      </c>
      <c r="N35" s="20">
        <v>1602782</v>
      </c>
      <c r="O35" s="20">
        <v>545541</v>
      </c>
      <c r="P35" s="20">
        <v>644225</v>
      </c>
      <c r="Q35" s="20">
        <v>570747</v>
      </c>
      <c r="R35" s="20">
        <v>1760513</v>
      </c>
      <c r="S35" s="20"/>
      <c r="T35" s="20"/>
      <c r="U35" s="20"/>
      <c r="V35" s="20"/>
      <c r="W35" s="20">
        <v>20832223</v>
      </c>
      <c r="X35" s="20">
        <v>4465746</v>
      </c>
      <c r="Y35" s="20">
        <v>16366477</v>
      </c>
      <c r="Z35" s="21">
        <v>366.48920471518085</v>
      </c>
      <c r="AA35" s="22">
        <v>5954326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13372251</v>
      </c>
      <c r="F37" s="31">
        <f t="shared" si="3"/>
        <v>17174034</v>
      </c>
      <c r="G37" s="31">
        <f t="shared" si="3"/>
        <v>22325709</v>
      </c>
      <c r="H37" s="31">
        <f t="shared" si="3"/>
        <v>-9266487</v>
      </c>
      <c r="I37" s="31">
        <f t="shared" si="3"/>
        <v>-2523419</v>
      </c>
      <c r="J37" s="31">
        <f t="shared" si="3"/>
        <v>10535803</v>
      </c>
      <c r="K37" s="31">
        <f t="shared" si="3"/>
        <v>6219564</v>
      </c>
      <c r="L37" s="31">
        <f t="shared" si="3"/>
        <v>13588475</v>
      </c>
      <c r="M37" s="31">
        <f t="shared" si="3"/>
        <v>-4400401</v>
      </c>
      <c r="N37" s="31">
        <f t="shared" si="3"/>
        <v>15407638</v>
      </c>
      <c r="O37" s="31">
        <f t="shared" si="3"/>
        <v>-2640250</v>
      </c>
      <c r="P37" s="31">
        <f t="shared" si="3"/>
        <v>-5984525</v>
      </c>
      <c r="Q37" s="31">
        <f t="shared" si="3"/>
        <v>1770420</v>
      </c>
      <c r="R37" s="31">
        <f t="shared" si="3"/>
        <v>-6854355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19089086</v>
      </c>
      <c r="X37" s="31">
        <f t="shared" si="3"/>
        <v>16714737</v>
      </c>
      <c r="Y37" s="31">
        <f t="shared" si="3"/>
        <v>2374349</v>
      </c>
      <c r="Z37" s="32">
        <f>+IF(X37&lt;&gt;0,+(Y37/X37)*100,0)</f>
        <v>14.205123299277759</v>
      </c>
      <c r="AA37" s="33">
        <f>SUM(AA29:AA36)</f>
        <v>17174034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50851</v>
      </c>
      <c r="F39" s="20"/>
      <c r="G39" s="20">
        <v>193008</v>
      </c>
      <c r="H39" s="20">
        <v>2388</v>
      </c>
      <c r="I39" s="20">
        <v>2268</v>
      </c>
      <c r="J39" s="20">
        <v>197664</v>
      </c>
      <c r="K39" s="20">
        <v>2302</v>
      </c>
      <c r="L39" s="20">
        <v>2180</v>
      </c>
      <c r="M39" s="20">
        <v>39756</v>
      </c>
      <c r="N39" s="20">
        <v>44238</v>
      </c>
      <c r="O39" s="20">
        <v>2165</v>
      </c>
      <c r="P39" s="20">
        <v>1980</v>
      </c>
      <c r="Q39" s="20">
        <v>2070</v>
      </c>
      <c r="R39" s="20">
        <v>6215</v>
      </c>
      <c r="S39" s="20"/>
      <c r="T39" s="20"/>
      <c r="U39" s="20"/>
      <c r="V39" s="20"/>
      <c r="W39" s="20">
        <v>248117</v>
      </c>
      <c r="X39" s="20"/>
      <c r="Y39" s="20">
        <v>248117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50851</v>
      </c>
      <c r="F43" s="36">
        <f t="shared" si="4"/>
        <v>0</v>
      </c>
      <c r="G43" s="36">
        <f t="shared" si="4"/>
        <v>193008</v>
      </c>
      <c r="H43" s="36">
        <f t="shared" si="4"/>
        <v>2388</v>
      </c>
      <c r="I43" s="36">
        <f t="shared" si="4"/>
        <v>2268</v>
      </c>
      <c r="J43" s="36">
        <f t="shared" si="4"/>
        <v>197664</v>
      </c>
      <c r="K43" s="36">
        <f t="shared" si="4"/>
        <v>2302</v>
      </c>
      <c r="L43" s="36">
        <f t="shared" si="4"/>
        <v>2180</v>
      </c>
      <c r="M43" s="36">
        <f t="shared" si="4"/>
        <v>39756</v>
      </c>
      <c r="N43" s="36">
        <f t="shared" si="4"/>
        <v>44238</v>
      </c>
      <c r="O43" s="36">
        <f t="shared" si="4"/>
        <v>2165</v>
      </c>
      <c r="P43" s="36">
        <f t="shared" si="4"/>
        <v>1980</v>
      </c>
      <c r="Q43" s="36">
        <f t="shared" si="4"/>
        <v>2070</v>
      </c>
      <c r="R43" s="36">
        <f t="shared" si="4"/>
        <v>6215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248117</v>
      </c>
      <c r="X43" s="36">
        <f t="shared" si="4"/>
        <v>0</v>
      </c>
      <c r="Y43" s="36">
        <f t="shared" si="4"/>
        <v>248117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13423102</v>
      </c>
      <c r="F44" s="31">
        <f t="shared" si="5"/>
        <v>17174034</v>
      </c>
      <c r="G44" s="31">
        <f t="shared" si="5"/>
        <v>22518717</v>
      </c>
      <c r="H44" s="31">
        <f t="shared" si="5"/>
        <v>-9264099</v>
      </c>
      <c r="I44" s="31">
        <f t="shared" si="5"/>
        <v>-2521151</v>
      </c>
      <c r="J44" s="31">
        <f t="shared" si="5"/>
        <v>10733467</v>
      </c>
      <c r="K44" s="31">
        <f t="shared" si="5"/>
        <v>6221866</v>
      </c>
      <c r="L44" s="31">
        <f t="shared" si="5"/>
        <v>13590655</v>
      </c>
      <c r="M44" s="31">
        <f t="shared" si="5"/>
        <v>-4360645</v>
      </c>
      <c r="N44" s="31">
        <f t="shared" si="5"/>
        <v>15451876</v>
      </c>
      <c r="O44" s="31">
        <f t="shared" si="5"/>
        <v>-2638085</v>
      </c>
      <c r="P44" s="31">
        <f t="shared" si="5"/>
        <v>-5982545</v>
      </c>
      <c r="Q44" s="31">
        <f t="shared" si="5"/>
        <v>1772490</v>
      </c>
      <c r="R44" s="31">
        <f t="shared" si="5"/>
        <v>-6848140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19337203</v>
      </c>
      <c r="X44" s="31">
        <f t="shared" si="5"/>
        <v>16714737</v>
      </c>
      <c r="Y44" s="31">
        <f t="shared" si="5"/>
        <v>2622466</v>
      </c>
      <c r="Z44" s="32">
        <f>+IF(X44&lt;&gt;0,+(Y44/X44)*100,0)</f>
        <v>15.689543903682122</v>
      </c>
      <c r="AA44" s="33">
        <f>+AA37+AA43</f>
        <v>17174034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288191773</v>
      </c>
      <c r="F45" s="44">
        <f t="shared" si="6"/>
        <v>91562326</v>
      </c>
      <c r="G45" s="44">
        <f t="shared" si="6"/>
        <v>251620490</v>
      </c>
      <c r="H45" s="44">
        <f t="shared" si="6"/>
        <v>-1072210</v>
      </c>
      <c r="I45" s="44">
        <f t="shared" si="6"/>
        <v>3386576</v>
      </c>
      <c r="J45" s="44">
        <f t="shared" si="6"/>
        <v>253934856</v>
      </c>
      <c r="K45" s="44">
        <f t="shared" si="6"/>
        <v>7047119</v>
      </c>
      <c r="L45" s="44">
        <f t="shared" si="6"/>
        <v>-10113320</v>
      </c>
      <c r="M45" s="44">
        <f t="shared" si="6"/>
        <v>27307686</v>
      </c>
      <c r="N45" s="44">
        <f t="shared" si="6"/>
        <v>24241485</v>
      </c>
      <c r="O45" s="44">
        <f t="shared" si="6"/>
        <v>3677151</v>
      </c>
      <c r="P45" s="44">
        <f t="shared" si="6"/>
        <v>10878746</v>
      </c>
      <c r="Q45" s="44">
        <f t="shared" si="6"/>
        <v>24771887</v>
      </c>
      <c r="R45" s="44">
        <f t="shared" si="6"/>
        <v>39327784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317504125</v>
      </c>
      <c r="X45" s="44">
        <f t="shared" si="6"/>
        <v>65659085</v>
      </c>
      <c r="Y45" s="44">
        <f t="shared" si="6"/>
        <v>251845040</v>
      </c>
      <c r="Z45" s="45">
        <f>+IF(X45&lt;&gt;0,+(Y45/X45)*100,0)</f>
        <v>383.56465064963976</v>
      </c>
      <c r="AA45" s="46">
        <f>+AA26-AA44</f>
        <v>91562326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114918511</v>
      </c>
      <c r="F47" s="20">
        <v>108032834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82129582</v>
      </c>
      <c r="Y47" s="20">
        <v>-82129582</v>
      </c>
      <c r="Z47" s="47">
        <v>-100</v>
      </c>
      <c r="AA47" s="22">
        <v>108032834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114918511</v>
      </c>
      <c r="F50" s="52">
        <f t="shared" si="7"/>
        <v>108032834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82129582</v>
      </c>
      <c r="Y50" s="52">
        <f t="shared" si="7"/>
        <v>-82129582</v>
      </c>
      <c r="Z50" s="53">
        <f>+IF(X50&lt;&gt;0,+(Y50/X50)*100,0)</f>
        <v>-100</v>
      </c>
      <c r="AA50" s="54">
        <f>SUM(AA47:AA49)</f>
        <v>108032834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-16174323</v>
      </c>
      <c r="D6" s="18"/>
      <c r="E6" s="19">
        <v>18932123</v>
      </c>
      <c r="F6" s="20">
        <v>1944502</v>
      </c>
      <c r="G6" s="20"/>
      <c r="H6" s="20">
        <v>-10634618</v>
      </c>
      <c r="I6" s="20">
        <v>1077930</v>
      </c>
      <c r="J6" s="20">
        <v>-9556688</v>
      </c>
      <c r="K6" s="20">
        <v>-1457975</v>
      </c>
      <c r="L6" s="20">
        <v>1913374</v>
      </c>
      <c r="M6" s="20">
        <v>-1690587</v>
      </c>
      <c r="N6" s="20">
        <v>-1235188</v>
      </c>
      <c r="O6" s="20">
        <v>-1076287</v>
      </c>
      <c r="P6" s="20">
        <v>-414089</v>
      </c>
      <c r="Q6" s="20">
        <v>-1772157</v>
      </c>
      <c r="R6" s="20">
        <v>-3262533</v>
      </c>
      <c r="S6" s="20"/>
      <c r="T6" s="20"/>
      <c r="U6" s="20"/>
      <c r="V6" s="20"/>
      <c r="W6" s="20">
        <v>-14054409</v>
      </c>
      <c r="X6" s="20">
        <v>-1365223</v>
      </c>
      <c r="Y6" s="20">
        <v>-12689186</v>
      </c>
      <c r="Z6" s="21">
        <v>929.45885031236662</v>
      </c>
      <c r="AA6" s="22">
        <v>1944502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10186560</v>
      </c>
      <c r="F7" s="20">
        <v>9548624</v>
      </c>
      <c r="G7" s="20"/>
      <c r="H7" s="20">
        <v>1756037</v>
      </c>
      <c r="I7" s="20">
        <v>1362592</v>
      </c>
      <c r="J7" s="20">
        <v>3118629</v>
      </c>
      <c r="K7" s="20">
        <v>605484</v>
      </c>
      <c r="L7" s="20">
        <v>-530186</v>
      </c>
      <c r="M7" s="20">
        <v>844350</v>
      </c>
      <c r="N7" s="20">
        <v>919648</v>
      </c>
      <c r="O7" s="20">
        <v>-135544</v>
      </c>
      <c r="P7" s="20">
        <v>-144927</v>
      </c>
      <c r="Q7" s="20">
        <v>1832120</v>
      </c>
      <c r="R7" s="20">
        <v>1551649</v>
      </c>
      <c r="S7" s="20"/>
      <c r="T7" s="20"/>
      <c r="U7" s="20"/>
      <c r="V7" s="20"/>
      <c r="W7" s="20">
        <v>5589926</v>
      </c>
      <c r="X7" s="20">
        <v>9828807</v>
      </c>
      <c r="Y7" s="20">
        <v>-4238881</v>
      </c>
      <c r="Z7" s="21">
        <v>-43.127116037582184</v>
      </c>
      <c r="AA7" s="22">
        <v>9548624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-3509430</v>
      </c>
      <c r="F8" s="20">
        <v>-3509430</v>
      </c>
      <c r="G8" s="20"/>
      <c r="H8" s="20">
        <v>-1084096</v>
      </c>
      <c r="I8" s="20">
        <v>913196</v>
      </c>
      <c r="J8" s="20">
        <v>-170900</v>
      </c>
      <c r="K8" s="20">
        <v>1180918</v>
      </c>
      <c r="L8" s="20">
        <v>387215</v>
      </c>
      <c r="M8" s="20">
        <v>1287569</v>
      </c>
      <c r="N8" s="20">
        <v>2855702</v>
      </c>
      <c r="O8" s="20">
        <v>210821</v>
      </c>
      <c r="P8" s="20">
        <v>836679</v>
      </c>
      <c r="Q8" s="20">
        <v>-905161</v>
      </c>
      <c r="R8" s="20">
        <v>142339</v>
      </c>
      <c r="S8" s="20"/>
      <c r="T8" s="20"/>
      <c r="U8" s="20"/>
      <c r="V8" s="20"/>
      <c r="W8" s="20">
        <v>2827141</v>
      </c>
      <c r="X8" s="20">
        <v>-2632077</v>
      </c>
      <c r="Y8" s="20">
        <v>5459218</v>
      </c>
      <c r="Z8" s="21">
        <v>-207.41102938857793</v>
      </c>
      <c r="AA8" s="22">
        <v>-3509430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132228</v>
      </c>
      <c r="D10" s="18"/>
      <c r="E10" s="19">
        <v>-2935603</v>
      </c>
      <c r="F10" s="20">
        <v>132228</v>
      </c>
      <c r="G10" s="20"/>
      <c r="H10" s="20">
        <v>132228</v>
      </c>
      <c r="I10" s="20"/>
      <c r="J10" s="20">
        <v>132228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132228</v>
      </c>
      <c r="X10" s="20">
        <v>-5167769</v>
      </c>
      <c r="Y10" s="20">
        <v>5299997</v>
      </c>
      <c r="Z10" s="21">
        <v>-102.55870570066115</v>
      </c>
      <c r="AA10" s="22">
        <v>132228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-16042095</v>
      </c>
      <c r="D13" s="29">
        <f>SUM(D6:D12)</f>
        <v>0</v>
      </c>
      <c r="E13" s="30">
        <f t="shared" si="0"/>
        <v>22673650</v>
      </c>
      <c r="F13" s="31">
        <f t="shared" si="0"/>
        <v>8115924</v>
      </c>
      <c r="G13" s="31">
        <f t="shared" si="0"/>
        <v>0</v>
      </c>
      <c r="H13" s="31">
        <f t="shared" si="0"/>
        <v>-9830449</v>
      </c>
      <c r="I13" s="31">
        <f t="shared" si="0"/>
        <v>3353718</v>
      </c>
      <c r="J13" s="31">
        <f t="shared" si="0"/>
        <v>-6476731</v>
      </c>
      <c r="K13" s="31">
        <f t="shared" si="0"/>
        <v>328427</v>
      </c>
      <c r="L13" s="31">
        <f t="shared" si="0"/>
        <v>1770403</v>
      </c>
      <c r="M13" s="31">
        <f t="shared" si="0"/>
        <v>441332</v>
      </c>
      <c r="N13" s="31">
        <f t="shared" si="0"/>
        <v>2540162</v>
      </c>
      <c r="O13" s="31">
        <f t="shared" si="0"/>
        <v>-1001010</v>
      </c>
      <c r="P13" s="31">
        <f t="shared" si="0"/>
        <v>277663</v>
      </c>
      <c r="Q13" s="31">
        <f t="shared" si="0"/>
        <v>-845198</v>
      </c>
      <c r="R13" s="31">
        <f t="shared" si="0"/>
        <v>-1568545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-5505114</v>
      </c>
      <c r="X13" s="31">
        <f t="shared" si="0"/>
        <v>663738</v>
      </c>
      <c r="Y13" s="31">
        <f t="shared" si="0"/>
        <v>-6168852</v>
      </c>
      <c r="Z13" s="32">
        <f>+IF(X13&lt;&gt;0,+(Y13/X13)*100,0)</f>
        <v>-929.41070121041741</v>
      </c>
      <c r="AA13" s="33">
        <f>SUM(AA6:AA12)</f>
        <v>8115924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277871940</v>
      </c>
      <c r="D17" s="18"/>
      <c r="E17" s="19">
        <v>124290</v>
      </c>
      <c r="F17" s="20">
        <v>275182397</v>
      </c>
      <c r="G17" s="24"/>
      <c r="H17" s="24">
        <v>277350704</v>
      </c>
      <c r="I17" s="24">
        <v>636327</v>
      </c>
      <c r="J17" s="20">
        <v>277987031</v>
      </c>
      <c r="K17" s="24">
        <v>-3174353</v>
      </c>
      <c r="L17" s="24">
        <v>-1073683</v>
      </c>
      <c r="M17" s="20">
        <v>121833</v>
      </c>
      <c r="N17" s="24">
        <v>-4126203</v>
      </c>
      <c r="O17" s="24">
        <v>42643</v>
      </c>
      <c r="P17" s="24">
        <v>-1175059</v>
      </c>
      <c r="Q17" s="20">
        <v>-1175059</v>
      </c>
      <c r="R17" s="24">
        <v>-2307475</v>
      </c>
      <c r="S17" s="24"/>
      <c r="T17" s="20"/>
      <c r="U17" s="24"/>
      <c r="V17" s="24"/>
      <c r="W17" s="24">
        <v>271553353</v>
      </c>
      <c r="X17" s="20">
        <v>274476338</v>
      </c>
      <c r="Y17" s="24">
        <v>-2922985</v>
      </c>
      <c r="Z17" s="25">
        <v>-1.0649315060447944</v>
      </c>
      <c r="AA17" s="26">
        <v>275182397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277871940</v>
      </c>
      <c r="D25" s="29">
        <f t="shared" ref="D25:Y25" si="1">SUM(D15:D24)</f>
        <v>0</v>
      </c>
      <c r="E25" s="35">
        <f t="shared" si="1"/>
        <v>124290</v>
      </c>
      <c r="F25" s="36">
        <f t="shared" si="1"/>
        <v>275182397</v>
      </c>
      <c r="G25" s="36">
        <f t="shared" si="1"/>
        <v>0</v>
      </c>
      <c r="H25" s="36">
        <f t="shared" si="1"/>
        <v>277350704</v>
      </c>
      <c r="I25" s="36">
        <f t="shared" si="1"/>
        <v>636327</v>
      </c>
      <c r="J25" s="36">
        <f t="shared" si="1"/>
        <v>277987031</v>
      </c>
      <c r="K25" s="36">
        <f t="shared" si="1"/>
        <v>-3174353</v>
      </c>
      <c r="L25" s="36">
        <f t="shared" si="1"/>
        <v>-1073683</v>
      </c>
      <c r="M25" s="36">
        <f t="shared" si="1"/>
        <v>121833</v>
      </c>
      <c r="N25" s="36">
        <f t="shared" si="1"/>
        <v>-4126203</v>
      </c>
      <c r="O25" s="36">
        <f t="shared" si="1"/>
        <v>42643</v>
      </c>
      <c r="P25" s="36">
        <f t="shared" si="1"/>
        <v>-1175059</v>
      </c>
      <c r="Q25" s="36">
        <f t="shared" si="1"/>
        <v>-1175059</v>
      </c>
      <c r="R25" s="36">
        <f t="shared" si="1"/>
        <v>-2307475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271553353</v>
      </c>
      <c r="X25" s="36">
        <f t="shared" si="1"/>
        <v>274476338</v>
      </c>
      <c r="Y25" s="36">
        <f t="shared" si="1"/>
        <v>-2922985</v>
      </c>
      <c r="Z25" s="37">
        <f>+IF(X25&lt;&gt;0,+(Y25/X25)*100,0)</f>
        <v>-1.0649315060447944</v>
      </c>
      <c r="AA25" s="38">
        <f>SUM(AA15:AA24)</f>
        <v>275182397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261829845</v>
      </c>
      <c r="D26" s="29">
        <f>+D13+D25</f>
        <v>0</v>
      </c>
      <c r="E26" s="30">
        <f t="shared" si="2"/>
        <v>22797940</v>
      </c>
      <c r="F26" s="31">
        <f t="shared" si="2"/>
        <v>283298321</v>
      </c>
      <c r="G26" s="31">
        <f t="shared" si="2"/>
        <v>0</v>
      </c>
      <c r="H26" s="31">
        <f t="shared" si="2"/>
        <v>267520255</v>
      </c>
      <c r="I26" s="31">
        <f t="shared" si="2"/>
        <v>3990045</v>
      </c>
      <c r="J26" s="31">
        <f t="shared" si="2"/>
        <v>271510300</v>
      </c>
      <c r="K26" s="31">
        <f t="shared" si="2"/>
        <v>-2845926</v>
      </c>
      <c r="L26" s="31">
        <f t="shared" si="2"/>
        <v>696720</v>
      </c>
      <c r="M26" s="31">
        <f t="shared" si="2"/>
        <v>563165</v>
      </c>
      <c r="N26" s="31">
        <f t="shared" si="2"/>
        <v>-1586041</v>
      </c>
      <c r="O26" s="31">
        <f t="shared" si="2"/>
        <v>-958367</v>
      </c>
      <c r="P26" s="31">
        <f t="shared" si="2"/>
        <v>-897396</v>
      </c>
      <c r="Q26" s="31">
        <f t="shared" si="2"/>
        <v>-2020257</v>
      </c>
      <c r="R26" s="31">
        <f t="shared" si="2"/>
        <v>-3876020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266048239</v>
      </c>
      <c r="X26" s="31">
        <f t="shared" si="2"/>
        <v>275140076</v>
      </c>
      <c r="Y26" s="31">
        <f t="shared" si="2"/>
        <v>-9091837</v>
      </c>
      <c r="Z26" s="32">
        <f>+IF(X26&lt;&gt;0,+(Y26/X26)*100,0)</f>
        <v>-3.3044393721836438</v>
      </c>
      <c r="AA26" s="33">
        <f>+AA13+AA25</f>
        <v>283298321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-6000000</v>
      </c>
      <c r="F32" s="20">
        <v>-22946892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-15424704</v>
      </c>
      <c r="Y32" s="20">
        <v>15424704</v>
      </c>
      <c r="Z32" s="21">
        <v>-100</v>
      </c>
      <c r="AA32" s="22">
        <v>-22946892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-6000000</v>
      </c>
      <c r="F37" s="31">
        <f t="shared" si="3"/>
        <v>-22946892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-15424704</v>
      </c>
      <c r="Y37" s="31">
        <f t="shared" si="3"/>
        <v>15424704</v>
      </c>
      <c r="Z37" s="32">
        <f>+IF(X37&lt;&gt;0,+(Y37/X37)*100,0)</f>
        <v>-100</v>
      </c>
      <c r="AA37" s="33">
        <f>SUM(AA29:AA36)</f>
        <v>-22946892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-6000000</v>
      </c>
      <c r="F44" s="31">
        <f t="shared" si="5"/>
        <v>-22946892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-15424704</v>
      </c>
      <c r="Y44" s="31">
        <f t="shared" si="5"/>
        <v>15424704</v>
      </c>
      <c r="Z44" s="32">
        <f>+IF(X44&lt;&gt;0,+(Y44/X44)*100,0)</f>
        <v>-100</v>
      </c>
      <c r="AA44" s="33">
        <f>+AA37+AA43</f>
        <v>-22946892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261829845</v>
      </c>
      <c r="D45" s="42">
        <f t="shared" si="6"/>
        <v>0</v>
      </c>
      <c r="E45" s="43">
        <f t="shared" si="6"/>
        <v>28797940</v>
      </c>
      <c r="F45" s="44">
        <f t="shared" si="6"/>
        <v>306245213</v>
      </c>
      <c r="G45" s="44">
        <f t="shared" si="6"/>
        <v>0</v>
      </c>
      <c r="H45" s="44">
        <f t="shared" si="6"/>
        <v>267520255</v>
      </c>
      <c r="I45" s="44">
        <f t="shared" si="6"/>
        <v>3990045</v>
      </c>
      <c r="J45" s="44">
        <f t="shared" si="6"/>
        <v>271510300</v>
      </c>
      <c r="K45" s="44">
        <f t="shared" si="6"/>
        <v>-2845926</v>
      </c>
      <c r="L45" s="44">
        <f t="shared" si="6"/>
        <v>696720</v>
      </c>
      <c r="M45" s="44">
        <f t="shared" si="6"/>
        <v>563165</v>
      </c>
      <c r="N45" s="44">
        <f t="shared" si="6"/>
        <v>-1586041</v>
      </c>
      <c r="O45" s="44">
        <f t="shared" si="6"/>
        <v>-958367</v>
      </c>
      <c r="P45" s="44">
        <f t="shared" si="6"/>
        <v>-897396</v>
      </c>
      <c r="Q45" s="44">
        <f t="shared" si="6"/>
        <v>-2020257</v>
      </c>
      <c r="R45" s="44">
        <f t="shared" si="6"/>
        <v>-3876020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266048239</v>
      </c>
      <c r="X45" s="44">
        <f t="shared" si="6"/>
        <v>290564780</v>
      </c>
      <c r="Y45" s="44">
        <f t="shared" si="6"/>
        <v>-24516541</v>
      </c>
      <c r="Z45" s="45">
        <f>+IF(X45&lt;&gt;0,+(Y45/X45)*100,0)</f>
        <v>-8.4375473861629064</v>
      </c>
      <c r="AA45" s="46">
        <f>+AA26-AA44</f>
        <v>306245213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30133543</v>
      </c>
      <c r="F47" s="20">
        <v>32726445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23046012</v>
      </c>
      <c r="Y47" s="20">
        <v>-23046012</v>
      </c>
      <c r="Z47" s="47">
        <v>-100</v>
      </c>
      <c r="AA47" s="22">
        <v>32726445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30133543</v>
      </c>
      <c r="F50" s="52">
        <f t="shared" si="7"/>
        <v>32726445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23046012</v>
      </c>
      <c r="Y50" s="52">
        <f t="shared" si="7"/>
        <v>-23046012</v>
      </c>
      <c r="Z50" s="53">
        <f>+IF(X50&lt;&gt;0,+(Y50/X50)*100,0)</f>
        <v>-100</v>
      </c>
      <c r="AA50" s="54">
        <f>SUM(AA47:AA49)</f>
        <v>32726445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-113411</v>
      </c>
      <c r="D6" s="18"/>
      <c r="E6" s="19">
        <v>2498926</v>
      </c>
      <c r="F6" s="20">
        <v>5910708</v>
      </c>
      <c r="G6" s="20"/>
      <c r="H6" s="20">
        <v>3512</v>
      </c>
      <c r="I6" s="20"/>
      <c r="J6" s="20">
        <v>3512</v>
      </c>
      <c r="K6" s="20"/>
      <c r="L6" s="20">
        <v>747045</v>
      </c>
      <c r="M6" s="20">
        <v>344608</v>
      </c>
      <c r="N6" s="20">
        <v>1091653</v>
      </c>
      <c r="O6" s="20">
        <v>375345</v>
      </c>
      <c r="P6" s="20">
        <v>433278</v>
      </c>
      <c r="Q6" s="20">
        <v>1696637</v>
      </c>
      <c r="R6" s="20">
        <v>2505260</v>
      </c>
      <c r="S6" s="20"/>
      <c r="T6" s="20"/>
      <c r="U6" s="20"/>
      <c r="V6" s="20"/>
      <c r="W6" s="20">
        <v>3600425</v>
      </c>
      <c r="X6" s="20">
        <v>4433031</v>
      </c>
      <c r="Y6" s="20">
        <v>-832606</v>
      </c>
      <c r="Z6" s="21">
        <v>-18.781867304785372</v>
      </c>
      <c r="AA6" s="22">
        <v>5910708</v>
      </c>
    </row>
    <row r="7" spans="1:27" x14ac:dyDescent="0.25">
      <c r="A7" s="23" t="s">
        <v>35</v>
      </c>
      <c r="B7" s="17" t="s">
        <v>32</v>
      </c>
      <c r="C7" s="18">
        <v>-6441467</v>
      </c>
      <c r="D7" s="18"/>
      <c r="E7" s="19">
        <v>-273429</v>
      </c>
      <c r="F7" s="20">
        <v>-273429</v>
      </c>
      <c r="G7" s="20"/>
      <c r="H7" s="20">
        <v>-3512</v>
      </c>
      <c r="I7" s="20"/>
      <c r="J7" s="20">
        <v>-3512</v>
      </c>
      <c r="K7" s="20"/>
      <c r="L7" s="20">
        <v>223122</v>
      </c>
      <c r="M7" s="20">
        <v>254902</v>
      </c>
      <c r="N7" s="20">
        <v>478024</v>
      </c>
      <c r="O7" s="20">
        <v>202522</v>
      </c>
      <c r="P7" s="20">
        <v>48139</v>
      </c>
      <c r="Q7" s="20">
        <v>70299</v>
      </c>
      <c r="R7" s="20">
        <v>320960</v>
      </c>
      <c r="S7" s="20"/>
      <c r="T7" s="20"/>
      <c r="U7" s="20"/>
      <c r="V7" s="20"/>
      <c r="W7" s="20">
        <v>795472</v>
      </c>
      <c r="X7" s="20">
        <v>-205074</v>
      </c>
      <c r="Y7" s="20">
        <v>1000546</v>
      </c>
      <c r="Z7" s="21">
        <v>-487.89510128051336</v>
      </c>
      <c r="AA7" s="22">
        <v>-273429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16774</v>
      </c>
      <c r="D10" s="18"/>
      <c r="E10" s="19">
        <v>-147115</v>
      </c>
      <c r="F10" s="20">
        <v>-147115</v>
      </c>
      <c r="G10" s="20">
        <v>10507</v>
      </c>
      <c r="H10" s="20"/>
      <c r="I10" s="20"/>
      <c r="J10" s="20">
        <v>10507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10507</v>
      </c>
      <c r="X10" s="20">
        <v>-107708</v>
      </c>
      <c r="Y10" s="20">
        <v>118215</v>
      </c>
      <c r="Z10" s="21">
        <v>-109.75507854569764</v>
      </c>
      <c r="AA10" s="22">
        <v>-147115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-6538104</v>
      </c>
      <c r="D13" s="29">
        <f>SUM(D6:D12)</f>
        <v>0</v>
      </c>
      <c r="E13" s="30">
        <f t="shared" si="0"/>
        <v>2078382</v>
      </c>
      <c r="F13" s="31">
        <f t="shared" si="0"/>
        <v>5490164</v>
      </c>
      <c r="G13" s="31">
        <f t="shared" si="0"/>
        <v>10507</v>
      </c>
      <c r="H13" s="31">
        <f t="shared" si="0"/>
        <v>0</v>
      </c>
      <c r="I13" s="31">
        <f t="shared" si="0"/>
        <v>0</v>
      </c>
      <c r="J13" s="31">
        <f t="shared" si="0"/>
        <v>10507</v>
      </c>
      <c r="K13" s="31">
        <f t="shared" si="0"/>
        <v>0</v>
      </c>
      <c r="L13" s="31">
        <f t="shared" si="0"/>
        <v>970167</v>
      </c>
      <c r="M13" s="31">
        <f t="shared" si="0"/>
        <v>599510</v>
      </c>
      <c r="N13" s="31">
        <f t="shared" si="0"/>
        <v>1569677</v>
      </c>
      <c r="O13" s="31">
        <f t="shared" si="0"/>
        <v>577867</v>
      </c>
      <c r="P13" s="31">
        <f t="shared" si="0"/>
        <v>481417</v>
      </c>
      <c r="Q13" s="31">
        <f t="shared" si="0"/>
        <v>1766936</v>
      </c>
      <c r="R13" s="31">
        <f t="shared" si="0"/>
        <v>2826220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4406404</v>
      </c>
      <c r="X13" s="31">
        <f t="shared" si="0"/>
        <v>4120249</v>
      </c>
      <c r="Y13" s="31">
        <f t="shared" si="0"/>
        <v>286155</v>
      </c>
      <c r="Z13" s="32">
        <f>+IF(X13&lt;&gt;0,+(Y13/X13)*100,0)</f>
        <v>6.9450899690771113</v>
      </c>
      <c r="AA13" s="33">
        <f>SUM(AA6:AA12)</f>
        <v>5490164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814318</v>
      </c>
      <c r="D17" s="18"/>
      <c r="E17" s="19">
        <v>38931227</v>
      </c>
      <c r="F17" s="20">
        <v>38931227</v>
      </c>
      <c r="G17" s="24">
        <v>39931910</v>
      </c>
      <c r="H17" s="24"/>
      <c r="I17" s="24"/>
      <c r="J17" s="20">
        <v>39931910</v>
      </c>
      <c r="K17" s="24"/>
      <c r="L17" s="24">
        <v>227459</v>
      </c>
      <c r="M17" s="20"/>
      <c r="N17" s="24">
        <v>227459</v>
      </c>
      <c r="O17" s="24">
        <v>-333332</v>
      </c>
      <c r="P17" s="24">
        <v>2628124</v>
      </c>
      <c r="Q17" s="20">
        <v>606957</v>
      </c>
      <c r="R17" s="24">
        <v>2901749</v>
      </c>
      <c r="S17" s="24"/>
      <c r="T17" s="20"/>
      <c r="U17" s="24"/>
      <c r="V17" s="24"/>
      <c r="W17" s="24">
        <v>43061118</v>
      </c>
      <c r="X17" s="20">
        <v>36832773</v>
      </c>
      <c r="Y17" s="24">
        <v>6228345</v>
      </c>
      <c r="Z17" s="25">
        <v>16.909791179719214</v>
      </c>
      <c r="AA17" s="26">
        <v>38931227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814318</v>
      </c>
      <c r="D25" s="29">
        <f t="shared" ref="D25:Y25" si="1">SUM(D15:D24)</f>
        <v>0</v>
      </c>
      <c r="E25" s="35">
        <f t="shared" si="1"/>
        <v>38931227</v>
      </c>
      <c r="F25" s="36">
        <f t="shared" si="1"/>
        <v>38931227</v>
      </c>
      <c r="G25" s="36">
        <f t="shared" si="1"/>
        <v>39931910</v>
      </c>
      <c r="H25" s="36">
        <f t="shared" si="1"/>
        <v>0</v>
      </c>
      <c r="I25" s="36">
        <f t="shared" si="1"/>
        <v>0</v>
      </c>
      <c r="J25" s="36">
        <f t="shared" si="1"/>
        <v>39931910</v>
      </c>
      <c r="K25" s="36">
        <f t="shared" si="1"/>
        <v>0</v>
      </c>
      <c r="L25" s="36">
        <f t="shared" si="1"/>
        <v>227459</v>
      </c>
      <c r="M25" s="36">
        <f t="shared" si="1"/>
        <v>0</v>
      </c>
      <c r="N25" s="36">
        <f t="shared" si="1"/>
        <v>227459</v>
      </c>
      <c r="O25" s="36">
        <f t="shared" si="1"/>
        <v>-333332</v>
      </c>
      <c r="P25" s="36">
        <f t="shared" si="1"/>
        <v>2628124</v>
      </c>
      <c r="Q25" s="36">
        <f t="shared" si="1"/>
        <v>606957</v>
      </c>
      <c r="R25" s="36">
        <f t="shared" si="1"/>
        <v>2901749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43061118</v>
      </c>
      <c r="X25" s="36">
        <f t="shared" si="1"/>
        <v>36832773</v>
      </c>
      <c r="Y25" s="36">
        <f t="shared" si="1"/>
        <v>6228345</v>
      </c>
      <c r="Z25" s="37">
        <f>+IF(X25&lt;&gt;0,+(Y25/X25)*100,0)</f>
        <v>16.909791179719214</v>
      </c>
      <c r="AA25" s="38">
        <f>SUM(AA15:AA24)</f>
        <v>38931227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-5723786</v>
      </c>
      <c r="D26" s="29">
        <f>+D13+D25</f>
        <v>0</v>
      </c>
      <c r="E26" s="30">
        <f t="shared" si="2"/>
        <v>41009609</v>
      </c>
      <c r="F26" s="31">
        <f t="shared" si="2"/>
        <v>44421391</v>
      </c>
      <c r="G26" s="31">
        <f t="shared" si="2"/>
        <v>39942417</v>
      </c>
      <c r="H26" s="31">
        <f t="shared" si="2"/>
        <v>0</v>
      </c>
      <c r="I26" s="31">
        <f t="shared" si="2"/>
        <v>0</v>
      </c>
      <c r="J26" s="31">
        <f t="shared" si="2"/>
        <v>39942417</v>
      </c>
      <c r="K26" s="31">
        <f t="shared" si="2"/>
        <v>0</v>
      </c>
      <c r="L26" s="31">
        <f t="shared" si="2"/>
        <v>1197626</v>
      </c>
      <c r="M26" s="31">
        <f t="shared" si="2"/>
        <v>599510</v>
      </c>
      <c r="N26" s="31">
        <f t="shared" si="2"/>
        <v>1797136</v>
      </c>
      <c r="O26" s="31">
        <f t="shared" si="2"/>
        <v>244535</v>
      </c>
      <c r="P26" s="31">
        <f t="shared" si="2"/>
        <v>3109541</v>
      </c>
      <c r="Q26" s="31">
        <f t="shared" si="2"/>
        <v>2373893</v>
      </c>
      <c r="R26" s="31">
        <f t="shared" si="2"/>
        <v>5727969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47467522</v>
      </c>
      <c r="X26" s="31">
        <f t="shared" si="2"/>
        <v>40953022</v>
      </c>
      <c r="Y26" s="31">
        <f t="shared" si="2"/>
        <v>6514500</v>
      </c>
      <c r="Z26" s="32">
        <f>+IF(X26&lt;&gt;0,+(Y26/X26)*100,0)</f>
        <v>15.907250996031502</v>
      </c>
      <c r="AA26" s="33">
        <f>+AA13+AA25</f>
        <v>44421391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10757101</v>
      </c>
      <c r="D32" s="18"/>
      <c r="E32" s="19"/>
      <c r="F32" s="20"/>
      <c r="G32" s="20">
        <v>249860</v>
      </c>
      <c r="H32" s="20"/>
      <c r="I32" s="20">
        <v>155840</v>
      </c>
      <c r="J32" s="20">
        <v>405700</v>
      </c>
      <c r="K32" s="20">
        <v>203695</v>
      </c>
      <c r="L32" s="20">
        <v>533010</v>
      </c>
      <c r="M32" s="20">
        <v>256151</v>
      </c>
      <c r="N32" s="20">
        <v>992856</v>
      </c>
      <c r="O32" s="20">
        <v>328259</v>
      </c>
      <c r="P32" s="20">
        <v>3077506</v>
      </c>
      <c r="Q32" s="20">
        <v>850630</v>
      </c>
      <c r="R32" s="20">
        <v>4256395</v>
      </c>
      <c r="S32" s="20"/>
      <c r="T32" s="20"/>
      <c r="U32" s="20"/>
      <c r="V32" s="20"/>
      <c r="W32" s="20">
        <v>5654951</v>
      </c>
      <c r="X32" s="20"/>
      <c r="Y32" s="20">
        <v>5654951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>
        <v>1311000</v>
      </c>
      <c r="R33" s="20">
        <v>1311000</v>
      </c>
      <c r="S33" s="20"/>
      <c r="T33" s="20"/>
      <c r="U33" s="20"/>
      <c r="V33" s="20"/>
      <c r="W33" s="20">
        <v>1311000</v>
      </c>
      <c r="X33" s="20"/>
      <c r="Y33" s="20">
        <v>1311000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10757101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249860</v>
      </c>
      <c r="H37" s="31">
        <f t="shared" si="3"/>
        <v>0</v>
      </c>
      <c r="I37" s="31">
        <f t="shared" si="3"/>
        <v>155840</v>
      </c>
      <c r="J37" s="31">
        <f t="shared" si="3"/>
        <v>405700</v>
      </c>
      <c r="K37" s="31">
        <f t="shared" si="3"/>
        <v>203695</v>
      </c>
      <c r="L37" s="31">
        <f t="shared" si="3"/>
        <v>533010</v>
      </c>
      <c r="M37" s="31">
        <f t="shared" si="3"/>
        <v>256151</v>
      </c>
      <c r="N37" s="31">
        <f t="shared" si="3"/>
        <v>992856</v>
      </c>
      <c r="O37" s="31">
        <f t="shared" si="3"/>
        <v>328259</v>
      </c>
      <c r="P37" s="31">
        <f t="shared" si="3"/>
        <v>3077506</v>
      </c>
      <c r="Q37" s="31">
        <f t="shared" si="3"/>
        <v>2161630</v>
      </c>
      <c r="R37" s="31">
        <f t="shared" si="3"/>
        <v>5567395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6965951</v>
      </c>
      <c r="X37" s="31">
        <f t="shared" si="3"/>
        <v>0</v>
      </c>
      <c r="Y37" s="31">
        <f t="shared" si="3"/>
        <v>6965951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10757101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249860</v>
      </c>
      <c r="H44" s="31">
        <f t="shared" si="5"/>
        <v>0</v>
      </c>
      <c r="I44" s="31">
        <f t="shared" si="5"/>
        <v>155840</v>
      </c>
      <c r="J44" s="31">
        <f t="shared" si="5"/>
        <v>405700</v>
      </c>
      <c r="K44" s="31">
        <f t="shared" si="5"/>
        <v>203695</v>
      </c>
      <c r="L44" s="31">
        <f t="shared" si="5"/>
        <v>533010</v>
      </c>
      <c r="M44" s="31">
        <f t="shared" si="5"/>
        <v>256151</v>
      </c>
      <c r="N44" s="31">
        <f t="shared" si="5"/>
        <v>992856</v>
      </c>
      <c r="O44" s="31">
        <f t="shared" si="5"/>
        <v>328259</v>
      </c>
      <c r="P44" s="31">
        <f t="shared" si="5"/>
        <v>3077506</v>
      </c>
      <c r="Q44" s="31">
        <f t="shared" si="5"/>
        <v>2161630</v>
      </c>
      <c r="R44" s="31">
        <f t="shared" si="5"/>
        <v>5567395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6965951</v>
      </c>
      <c r="X44" s="31">
        <f t="shared" si="5"/>
        <v>0</v>
      </c>
      <c r="Y44" s="31">
        <f t="shared" si="5"/>
        <v>6965951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-16480887</v>
      </c>
      <c r="D45" s="42">
        <f t="shared" si="6"/>
        <v>0</v>
      </c>
      <c r="E45" s="43">
        <f t="shared" si="6"/>
        <v>41009609</v>
      </c>
      <c r="F45" s="44">
        <f t="shared" si="6"/>
        <v>44421391</v>
      </c>
      <c r="G45" s="44">
        <f t="shared" si="6"/>
        <v>39692557</v>
      </c>
      <c r="H45" s="44">
        <f t="shared" si="6"/>
        <v>0</v>
      </c>
      <c r="I45" s="44">
        <f t="shared" si="6"/>
        <v>-155840</v>
      </c>
      <c r="J45" s="44">
        <f t="shared" si="6"/>
        <v>39536717</v>
      </c>
      <c r="K45" s="44">
        <f t="shared" si="6"/>
        <v>-203695</v>
      </c>
      <c r="L45" s="44">
        <f t="shared" si="6"/>
        <v>664616</v>
      </c>
      <c r="M45" s="44">
        <f t="shared" si="6"/>
        <v>343359</v>
      </c>
      <c r="N45" s="44">
        <f t="shared" si="6"/>
        <v>804280</v>
      </c>
      <c r="O45" s="44">
        <f t="shared" si="6"/>
        <v>-83724</v>
      </c>
      <c r="P45" s="44">
        <f t="shared" si="6"/>
        <v>32035</v>
      </c>
      <c r="Q45" s="44">
        <f t="shared" si="6"/>
        <v>212263</v>
      </c>
      <c r="R45" s="44">
        <f t="shared" si="6"/>
        <v>160574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40501571</v>
      </c>
      <c r="X45" s="44">
        <f t="shared" si="6"/>
        <v>40953022</v>
      </c>
      <c r="Y45" s="44">
        <f t="shared" si="6"/>
        <v>-451451</v>
      </c>
      <c r="Z45" s="45">
        <f>+IF(X45&lt;&gt;0,+(Y45/X45)*100,0)</f>
        <v>-1.1023630930093511</v>
      </c>
      <c r="AA45" s="46">
        <f>+AA26-AA44</f>
        <v>44421391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46553676</v>
      </c>
      <c r="D6" s="18"/>
      <c r="E6" s="19">
        <v>-3029834</v>
      </c>
      <c r="F6" s="20">
        <v>-76583680</v>
      </c>
      <c r="G6" s="20">
        <v>3593131</v>
      </c>
      <c r="H6" s="20">
        <v>5473420</v>
      </c>
      <c r="I6" s="20">
        <v>3514960</v>
      </c>
      <c r="J6" s="20">
        <v>12581511</v>
      </c>
      <c r="K6" s="20">
        <v>5132789</v>
      </c>
      <c r="L6" s="20">
        <v>4253044</v>
      </c>
      <c r="M6" s="20">
        <v>3147837</v>
      </c>
      <c r="N6" s="20">
        <v>12533670</v>
      </c>
      <c r="O6" s="20">
        <v>3968470</v>
      </c>
      <c r="P6" s="20">
        <v>4673932</v>
      </c>
      <c r="Q6" s="20">
        <v>-48365446</v>
      </c>
      <c r="R6" s="20">
        <v>-39723044</v>
      </c>
      <c r="S6" s="20"/>
      <c r="T6" s="20"/>
      <c r="U6" s="20"/>
      <c r="V6" s="20"/>
      <c r="W6" s="20">
        <v>-14607863</v>
      </c>
      <c r="X6" s="20">
        <v>-57437749</v>
      </c>
      <c r="Y6" s="20">
        <v>42829886</v>
      </c>
      <c r="Z6" s="21">
        <v>-74.567486967499377</v>
      </c>
      <c r="AA6" s="22">
        <v>-76583680</v>
      </c>
    </row>
    <row r="7" spans="1:27" x14ac:dyDescent="0.25">
      <c r="A7" s="23" t="s">
        <v>35</v>
      </c>
      <c r="B7" s="17" t="s">
        <v>32</v>
      </c>
      <c r="C7" s="18">
        <v>13221730</v>
      </c>
      <c r="D7" s="18"/>
      <c r="E7" s="19">
        <v>-5382338</v>
      </c>
      <c r="F7" s="20">
        <v>7503683</v>
      </c>
      <c r="G7" s="20">
        <v>1023973</v>
      </c>
      <c r="H7" s="20">
        <v>166116</v>
      </c>
      <c r="I7" s="20">
        <v>1399256</v>
      </c>
      <c r="J7" s="20">
        <v>2589345</v>
      </c>
      <c r="K7" s="20">
        <v>552345</v>
      </c>
      <c r="L7" s="20">
        <v>684589</v>
      </c>
      <c r="M7" s="20">
        <v>1246668</v>
      </c>
      <c r="N7" s="20">
        <v>2483602</v>
      </c>
      <c r="O7" s="20">
        <v>2081293</v>
      </c>
      <c r="P7" s="20">
        <v>487458</v>
      </c>
      <c r="Q7" s="20">
        <v>5971613</v>
      </c>
      <c r="R7" s="20">
        <v>8540364</v>
      </c>
      <c r="S7" s="20"/>
      <c r="T7" s="20"/>
      <c r="U7" s="20"/>
      <c r="V7" s="20"/>
      <c r="W7" s="20">
        <v>13613311</v>
      </c>
      <c r="X7" s="20">
        <v>5627772</v>
      </c>
      <c r="Y7" s="20">
        <v>7985539</v>
      </c>
      <c r="Z7" s="21">
        <v>141.89521181739417</v>
      </c>
      <c r="AA7" s="22">
        <v>7503683</v>
      </c>
    </row>
    <row r="8" spans="1:27" x14ac:dyDescent="0.25">
      <c r="A8" s="23" t="s">
        <v>36</v>
      </c>
      <c r="B8" s="17" t="s">
        <v>32</v>
      </c>
      <c r="C8" s="18">
        <v>-1476169</v>
      </c>
      <c r="D8" s="18"/>
      <c r="E8" s="19">
        <v>-38168081</v>
      </c>
      <c r="F8" s="20">
        <v>291385</v>
      </c>
      <c r="G8" s="20">
        <v>-66166290</v>
      </c>
      <c r="H8" s="20">
        <v>-1804076</v>
      </c>
      <c r="I8" s="20">
        <v>-918235</v>
      </c>
      <c r="J8" s="20">
        <v>-68888601</v>
      </c>
      <c r="K8" s="20">
        <v>-104732</v>
      </c>
      <c r="L8" s="20">
        <v>-390862</v>
      </c>
      <c r="M8" s="20">
        <v>-104732</v>
      </c>
      <c r="N8" s="20">
        <v>-600326</v>
      </c>
      <c r="O8" s="20">
        <v>-104732</v>
      </c>
      <c r="P8" s="20">
        <v>-104732</v>
      </c>
      <c r="Q8" s="20"/>
      <c r="R8" s="20">
        <v>-209464</v>
      </c>
      <c r="S8" s="20"/>
      <c r="T8" s="20"/>
      <c r="U8" s="20"/>
      <c r="V8" s="20"/>
      <c r="W8" s="20">
        <v>-69698391</v>
      </c>
      <c r="X8" s="20">
        <v>218538</v>
      </c>
      <c r="Y8" s="20">
        <v>-69916929</v>
      </c>
      <c r="Z8" s="21">
        <v>-31993.030502704336</v>
      </c>
      <c r="AA8" s="22">
        <v>291385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-320236</v>
      </c>
      <c r="D10" s="18"/>
      <c r="E10" s="19">
        <v>-8105450</v>
      </c>
      <c r="F10" s="20">
        <v>-3083763</v>
      </c>
      <c r="G10" s="20">
        <v>336789</v>
      </c>
      <c r="H10" s="20"/>
      <c r="I10" s="20">
        <v>-21536</v>
      </c>
      <c r="J10" s="20">
        <v>315253</v>
      </c>
      <c r="K10" s="20">
        <v>-8726</v>
      </c>
      <c r="L10" s="20"/>
      <c r="M10" s="20"/>
      <c r="N10" s="20">
        <v>-8726</v>
      </c>
      <c r="O10" s="20">
        <v>-83124</v>
      </c>
      <c r="P10" s="20">
        <v>-109885</v>
      </c>
      <c r="Q10" s="20"/>
      <c r="R10" s="20">
        <v>-193009</v>
      </c>
      <c r="S10" s="20"/>
      <c r="T10" s="20"/>
      <c r="U10" s="20"/>
      <c r="V10" s="20"/>
      <c r="W10" s="20">
        <v>113518</v>
      </c>
      <c r="X10" s="20">
        <v>-2312820</v>
      </c>
      <c r="Y10" s="20">
        <v>2426338</v>
      </c>
      <c r="Z10" s="21">
        <v>-104.90820729672001</v>
      </c>
      <c r="AA10" s="22">
        <v>-3083763</v>
      </c>
    </row>
    <row r="11" spans="1:27" x14ac:dyDescent="0.25">
      <c r="A11" s="23" t="s">
        <v>39</v>
      </c>
      <c r="B11" s="17" t="s">
        <v>32</v>
      </c>
      <c r="C11" s="18">
        <v>-1489847</v>
      </c>
      <c r="D11" s="18"/>
      <c r="E11" s="19">
        <v>3125237</v>
      </c>
      <c r="F11" s="20">
        <v>-1489847</v>
      </c>
      <c r="G11" s="24">
        <v>3106914</v>
      </c>
      <c r="H11" s="24">
        <v>-2047</v>
      </c>
      <c r="I11" s="24"/>
      <c r="J11" s="20">
        <v>3104867</v>
      </c>
      <c r="K11" s="24">
        <v>-4616</v>
      </c>
      <c r="L11" s="24"/>
      <c r="M11" s="20"/>
      <c r="N11" s="24">
        <v>-4616</v>
      </c>
      <c r="O11" s="24"/>
      <c r="P11" s="24">
        <v>-8298</v>
      </c>
      <c r="Q11" s="20"/>
      <c r="R11" s="24">
        <v>-8298</v>
      </c>
      <c r="S11" s="24"/>
      <c r="T11" s="20"/>
      <c r="U11" s="24"/>
      <c r="V11" s="24"/>
      <c r="W11" s="24">
        <v>3091953</v>
      </c>
      <c r="X11" s="20">
        <v>-1117386</v>
      </c>
      <c r="Y11" s="24">
        <v>4209339</v>
      </c>
      <c r="Z11" s="25">
        <v>-376.71306066122179</v>
      </c>
      <c r="AA11" s="26">
        <v>-1489847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56489154</v>
      </c>
      <c r="D13" s="29">
        <f>SUM(D6:D12)</f>
        <v>0</v>
      </c>
      <c r="E13" s="30">
        <f t="shared" si="0"/>
        <v>-51560466</v>
      </c>
      <c r="F13" s="31">
        <f t="shared" si="0"/>
        <v>-73362222</v>
      </c>
      <c r="G13" s="31">
        <f t="shared" si="0"/>
        <v>-58105483</v>
      </c>
      <c r="H13" s="31">
        <f t="shared" si="0"/>
        <v>3833413</v>
      </c>
      <c r="I13" s="31">
        <f t="shared" si="0"/>
        <v>3974445</v>
      </c>
      <c r="J13" s="31">
        <f t="shared" si="0"/>
        <v>-50297625</v>
      </c>
      <c r="K13" s="31">
        <f t="shared" si="0"/>
        <v>5567060</v>
      </c>
      <c r="L13" s="31">
        <f t="shared" si="0"/>
        <v>4546771</v>
      </c>
      <c r="M13" s="31">
        <f t="shared" si="0"/>
        <v>4289773</v>
      </c>
      <c r="N13" s="31">
        <f t="shared" si="0"/>
        <v>14403604</v>
      </c>
      <c r="O13" s="31">
        <f t="shared" si="0"/>
        <v>5861907</v>
      </c>
      <c r="P13" s="31">
        <f t="shared" si="0"/>
        <v>4938475</v>
      </c>
      <c r="Q13" s="31">
        <f t="shared" si="0"/>
        <v>-42393833</v>
      </c>
      <c r="R13" s="31">
        <f t="shared" si="0"/>
        <v>-31593451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-67487472</v>
      </c>
      <c r="X13" s="31">
        <f t="shared" si="0"/>
        <v>-55021645</v>
      </c>
      <c r="Y13" s="31">
        <f t="shared" si="0"/>
        <v>-12465827</v>
      </c>
      <c r="Z13" s="32">
        <f>+IF(X13&lt;&gt;0,+(Y13/X13)*100,0)</f>
        <v>22.656223746127544</v>
      </c>
      <c r="AA13" s="33">
        <f>SUM(AA6:AA12)</f>
        <v>-73362222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9026</v>
      </c>
      <c r="D17" s="18"/>
      <c r="E17" s="19">
        <v>-14121863</v>
      </c>
      <c r="F17" s="20">
        <v>-14051863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-10538901</v>
      </c>
      <c r="Y17" s="24">
        <v>10538901</v>
      </c>
      <c r="Z17" s="25">
        <v>-100</v>
      </c>
      <c r="AA17" s="26">
        <v>-14051863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9026</v>
      </c>
      <c r="D25" s="29">
        <f t="shared" ref="D25:Y25" si="1">SUM(D15:D24)</f>
        <v>0</v>
      </c>
      <c r="E25" s="35">
        <f t="shared" si="1"/>
        <v>-14121863</v>
      </c>
      <c r="F25" s="36">
        <f t="shared" si="1"/>
        <v>-14051863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-10538901</v>
      </c>
      <c r="Y25" s="36">
        <f t="shared" si="1"/>
        <v>10538901</v>
      </c>
      <c r="Z25" s="37">
        <f>+IF(X25&lt;&gt;0,+(Y25/X25)*100,0)</f>
        <v>-100</v>
      </c>
      <c r="AA25" s="38">
        <f>SUM(AA15:AA24)</f>
        <v>-14051863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56498180</v>
      </c>
      <c r="D26" s="29">
        <f>+D13+D25</f>
        <v>0</v>
      </c>
      <c r="E26" s="30">
        <f t="shared" si="2"/>
        <v>-65682329</v>
      </c>
      <c r="F26" s="31">
        <f t="shared" si="2"/>
        <v>-87414085</v>
      </c>
      <c r="G26" s="31">
        <f t="shared" si="2"/>
        <v>-58105483</v>
      </c>
      <c r="H26" s="31">
        <f t="shared" si="2"/>
        <v>3833413</v>
      </c>
      <c r="I26" s="31">
        <f t="shared" si="2"/>
        <v>3974445</v>
      </c>
      <c r="J26" s="31">
        <f t="shared" si="2"/>
        <v>-50297625</v>
      </c>
      <c r="K26" s="31">
        <f t="shared" si="2"/>
        <v>5567060</v>
      </c>
      <c r="L26" s="31">
        <f t="shared" si="2"/>
        <v>4546771</v>
      </c>
      <c r="M26" s="31">
        <f t="shared" si="2"/>
        <v>4289773</v>
      </c>
      <c r="N26" s="31">
        <f t="shared" si="2"/>
        <v>14403604</v>
      </c>
      <c r="O26" s="31">
        <f t="shared" si="2"/>
        <v>5861907</v>
      </c>
      <c r="P26" s="31">
        <f t="shared" si="2"/>
        <v>4938475</v>
      </c>
      <c r="Q26" s="31">
        <f t="shared" si="2"/>
        <v>-42393833</v>
      </c>
      <c r="R26" s="31">
        <f t="shared" si="2"/>
        <v>-31593451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-67487472</v>
      </c>
      <c r="X26" s="31">
        <f t="shared" si="2"/>
        <v>-65560546</v>
      </c>
      <c r="Y26" s="31">
        <f t="shared" si="2"/>
        <v>-1926926</v>
      </c>
      <c r="Z26" s="32">
        <f>+IF(X26&lt;&gt;0,+(Y26/X26)*100,0)</f>
        <v>2.9391548996556556</v>
      </c>
      <c r="AA26" s="33">
        <f>+AA13+AA25</f>
        <v>-87414085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60548121</v>
      </c>
      <c r="D32" s="18"/>
      <c r="E32" s="19"/>
      <c r="F32" s="20">
        <v>26896856</v>
      </c>
      <c r="G32" s="20">
        <v>4393389</v>
      </c>
      <c r="H32" s="20">
        <v>7895351</v>
      </c>
      <c r="I32" s="20">
        <v>6388504</v>
      </c>
      <c r="J32" s="20">
        <v>18677244</v>
      </c>
      <c r="K32" s="20">
        <v>4410017</v>
      </c>
      <c r="L32" s="20">
        <v>11191990</v>
      </c>
      <c r="M32" s="20">
        <v>1572321</v>
      </c>
      <c r="N32" s="20">
        <v>17174328</v>
      </c>
      <c r="O32" s="20">
        <v>13477077</v>
      </c>
      <c r="P32" s="20">
        <v>3330373</v>
      </c>
      <c r="Q32" s="20">
        <v>230219</v>
      </c>
      <c r="R32" s="20">
        <v>17037669</v>
      </c>
      <c r="S32" s="20"/>
      <c r="T32" s="20"/>
      <c r="U32" s="20"/>
      <c r="V32" s="20"/>
      <c r="W32" s="20">
        <v>52889241</v>
      </c>
      <c r="X32" s="20">
        <v>20172645</v>
      </c>
      <c r="Y32" s="20">
        <v>32716596</v>
      </c>
      <c r="Z32" s="21">
        <v>162.18297600537758</v>
      </c>
      <c r="AA32" s="22">
        <v>26896856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60548121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26896856</v>
      </c>
      <c r="G37" s="31">
        <f t="shared" si="3"/>
        <v>4393389</v>
      </c>
      <c r="H37" s="31">
        <f t="shared" si="3"/>
        <v>7895351</v>
      </c>
      <c r="I37" s="31">
        <f t="shared" si="3"/>
        <v>6388504</v>
      </c>
      <c r="J37" s="31">
        <f t="shared" si="3"/>
        <v>18677244</v>
      </c>
      <c r="K37" s="31">
        <f t="shared" si="3"/>
        <v>4410017</v>
      </c>
      <c r="L37" s="31">
        <f t="shared" si="3"/>
        <v>11191990</v>
      </c>
      <c r="M37" s="31">
        <f t="shared" si="3"/>
        <v>1572321</v>
      </c>
      <c r="N37" s="31">
        <f t="shared" si="3"/>
        <v>17174328</v>
      </c>
      <c r="O37" s="31">
        <f t="shared" si="3"/>
        <v>13477077</v>
      </c>
      <c r="P37" s="31">
        <f t="shared" si="3"/>
        <v>3330373</v>
      </c>
      <c r="Q37" s="31">
        <f t="shared" si="3"/>
        <v>230219</v>
      </c>
      <c r="R37" s="31">
        <f t="shared" si="3"/>
        <v>17037669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52889241</v>
      </c>
      <c r="X37" s="31">
        <f t="shared" si="3"/>
        <v>20172645</v>
      </c>
      <c r="Y37" s="31">
        <f t="shared" si="3"/>
        <v>32716596</v>
      </c>
      <c r="Z37" s="32">
        <f>+IF(X37&lt;&gt;0,+(Y37/X37)*100,0)</f>
        <v>162.18297600537758</v>
      </c>
      <c r="AA37" s="33">
        <f>SUM(AA29:AA36)</f>
        <v>26896856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>
        <v>425461152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319095864</v>
      </c>
      <c r="Y41" s="20">
        <v>-319095864</v>
      </c>
      <c r="Z41" s="21">
        <v>-100</v>
      </c>
      <c r="AA41" s="22">
        <v>425461152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425461152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319095864</v>
      </c>
      <c r="Y43" s="36">
        <f t="shared" si="4"/>
        <v>-319095864</v>
      </c>
      <c r="Z43" s="37">
        <f>+IF(X43&lt;&gt;0,+(Y43/X43)*100,0)</f>
        <v>-100</v>
      </c>
      <c r="AA43" s="38">
        <f>SUM(AA39:AA42)</f>
        <v>425461152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60548121</v>
      </c>
      <c r="D44" s="29">
        <f>+D37+D43</f>
        <v>0</v>
      </c>
      <c r="E44" s="30">
        <f t="shared" si="5"/>
        <v>0</v>
      </c>
      <c r="F44" s="31">
        <f t="shared" si="5"/>
        <v>452358008</v>
      </c>
      <c r="G44" s="31">
        <f t="shared" si="5"/>
        <v>4393389</v>
      </c>
      <c r="H44" s="31">
        <f t="shared" si="5"/>
        <v>7895351</v>
      </c>
      <c r="I44" s="31">
        <f t="shared" si="5"/>
        <v>6388504</v>
      </c>
      <c r="J44" s="31">
        <f t="shared" si="5"/>
        <v>18677244</v>
      </c>
      <c r="K44" s="31">
        <f t="shared" si="5"/>
        <v>4410017</v>
      </c>
      <c r="L44" s="31">
        <f t="shared" si="5"/>
        <v>11191990</v>
      </c>
      <c r="M44" s="31">
        <f t="shared" si="5"/>
        <v>1572321</v>
      </c>
      <c r="N44" s="31">
        <f t="shared" si="5"/>
        <v>17174328</v>
      </c>
      <c r="O44" s="31">
        <f t="shared" si="5"/>
        <v>13477077</v>
      </c>
      <c r="P44" s="31">
        <f t="shared" si="5"/>
        <v>3330373</v>
      </c>
      <c r="Q44" s="31">
        <f t="shared" si="5"/>
        <v>230219</v>
      </c>
      <c r="R44" s="31">
        <f t="shared" si="5"/>
        <v>17037669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52889241</v>
      </c>
      <c r="X44" s="31">
        <f t="shared" si="5"/>
        <v>339268509</v>
      </c>
      <c r="Y44" s="31">
        <f t="shared" si="5"/>
        <v>-286379268</v>
      </c>
      <c r="Z44" s="32">
        <f>+IF(X44&lt;&gt;0,+(Y44/X44)*100,0)</f>
        <v>-84.41080159314167</v>
      </c>
      <c r="AA44" s="33">
        <f>+AA37+AA43</f>
        <v>452358008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-4049941</v>
      </c>
      <c r="D45" s="42">
        <f t="shared" si="6"/>
        <v>0</v>
      </c>
      <c r="E45" s="43">
        <f t="shared" si="6"/>
        <v>-65682329</v>
      </c>
      <c r="F45" s="44">
        <f t="shared" si="6"/>
        <v>-539772093</v>
      </c>
      <c r="G45" s="44">
        <f t="shared" si="6"/>
        <v>-62498872</v>
      </c>
      <c r="H45" s="44">
        <f t="shared" si="6"/>
        <v>-4061938</v>
      </c>
      <c r="I45" s="44">
        <f t="shared" si="6"/>
        <v>-2414059</v>
      </c>
      <c r="J45" s="44">
        <f t="shared" si="6"/>
        <v>-68974869</v>
      </c>
      <c r="K45" s="44">
        <f t="shared" si="6"/>
        <v>1157043</v>
      </c>
      <c r="L45" s="44">
        <f t="shared" si="6"/>
        <v>-6645219</v>
      </c>
      <c r="M45" s="44">
        <f t="shared" si="6"/>
        <v>2717452</v>
      </c>
      <c r="N45" s="44">
        <f t="shared" si="6"/>
        <v>-2770724</v>
      </c>
      <c r="O45" s="44">
        <f t="shared" si="6"/>
        <v>-7615170</v>
      </c>
      <c r="P45" s="44">
        <f t="shared" si="6"/>
        <v>1608102</v>
      </c>
      <c r="Q45" s="44">
        <f t="shared" si="6"/>
        <v>-42624052</v>
      </c>
      <c r="R45" s="44">
        <f t="shared" si="6"/>
        <v>-48631120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-120376713</v>
      </c>
      <c r="X45" s="44">
        <f t="shared" si="6"/>
        <v>-404829055</v>
      </c>
      <c r="Y45" s="44">
        <f t="shared" si="6"/>
        <v>284452342</v>
      </c>
      <c r="Z45" s="45">
        <f>+IF(X45&lt;&gt;0,+(Y45/X45)*100,0)</f>
        <v>-70.264803992391307</v>
      </c>
      <c r="AA45" s="46">
        <f>+AA26-AA44</f>
        <v>-539772093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82558</v>
      </c>
      <c r="D10" s="18"/>
      <c r="E10" s="19">
        <v>82183</v>
      </c>
      <c r="F10" s="20">
        <v>82183</v>
      </c>
      <c r="G10" s="20"/>
      <c r="H10" s="20">
        <v>82558</v>
      </c>
      <c r="I10" s="20"/>
      <c r="J10" s="20">
        <v>82558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82558</v>
      </c>
      <c r="X10" s="20">
        <v>61641</v>
      </c>
      <c r="Y10" s="20">
        <v>20917</v>
      </c>
      <c r="Z10" s="21">
        <v>33.933583167047907</v>
      </c>
      <c r="AA10" s="22">
        <v>82183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82558</v>
      </c>
      <c r="D13" s="29">
        <f>SUM(D6:D12)</f>
        <v>0</v>
      </c>
      <c r="E13" s="30">
        <f t="shared" si="0"/>
        <v>82183</v>
      </c>
      <c r="F13" s="31">
        <f t="shared" si="0"/>
        <v>82183</v>
      </c>
      <c r="G13" s="31">
        <f t="shared" si="0"/>
        <v>0</v>
      </c>
      <c r="H13" s="31">
        <f t="shared" si="0"/>
        <v>82558</v>
      </c>
      <c r="I13" s="31">
        <f t="shared" si="0"/>
        <v>0</v>
      </c>
      <c r="J13" s="31">
        <f t="shared" si="0"/>
        <v>82558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82558</v>
      </c>
      <c r="X13" s="31">
        <f t="shared" si="0"/>
        <v>61641</v>
      </c>
      <c r="Y13" s="31">
        <f t="shared" si="0"/>
        <v>20917</v>
      </c>
      <c r="Z13" s="32">
        <f>+IF(X13&lt;&gt;0,+(Y13/X13)*100,0)</f>
        <v>33.933583167047907</v>
      </c>
      <c r="AA13" s="33">
        <f>SUM(AA6:AA12)</f>
        <v>82183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91248098</v>
      </c>
      <c r="D17" s="18"/>
      <c r="E17" s="19">
        <v>9277617</v>
      </c>
      <c r="F17" s="20">
        <v>9277617</v>
      </c>
      <c r="G17" s="24"/>
      <c r="H17" s="24">
        <v>91248098</v>
      </c>
      <c r="I17" s="24"/>
      <c r="J17" s="20">
        <v>91248098</v>
      </c>
      <c r="K17" s="24">
        <v>180265</v>
      </c>
      <c r="L17" s="24">
        <v>106546</v>
      </c>
      <c r="M17" s="20"/>
      <c r="N17" s="24">
        <v>286811</v>
      </c>
      <c r="O17" s="24">
        <v>385315</v>
      </c>
      <c r="P17" s="24">
        <v>227092</v>
      </c>
      <c r="Q17" s="20"/>
      <c r="R17" s="24">
        <v>612407</v>
      </c>
      <c r="S17" s="24"/>
      <c r="T17" s="20"/>
      <c r="U17" s="24"/>
      <c r="V17" s="24"/>
      <c r="W17" s="24">
        <v>92147316</v>
      </c>
      <c r="X17" s="20">
        <v>6958215</v>
      </c>
      <c r="Y17" s="24">
        <v>85189101</v>
      </c>
      <c r="Z17" s="25">
        <v>1224.2953257408687</v>
      </c>
      <c r="AA17" s="26">
        <v>9277617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91248098</v>
      </c>
      <c r="D25" s="29">
        <f t="shared" ref="D25:Y25" si="1">SUM(D15:D24)</f>
        <v>0</v>
      </c>
      <c r="E25" s="35">
        <f t="shared" si="1"/>
        <v>9277617</v>
      </c>
      <c r="F25" s="36">
        <f t="shared" si="1"/>
        <v>9277617</v>
      </c>
      <c r="G25" s="36">
        <f t="shared" si="1"/>
        <v>0</v>
      </c>
      <c r="H25" s="36">
        <f t="shared" si="1"/>
        <v>91248098</v>
      </c>
      <c r="I25" s="36">
        <f t="shared" si="1"/>
        <v>0</v>
      </c>
      <c r="J25" s="36">
        <f t="shared" si="1"/>
        <v>91248098</v>
      </c>
      <c r="K25" s="36">
        <f t="shared" si="1"/>
        <v>180265</v>
      </c>
      <c r="L25" s="36">
        <f t="shared" si="1"/>
        <v>106546</v>
      </c>
      <c r="M25" s="36">
        <f t="shared" si="1"/>
        <v>0</v>
      </c>
      <c r="N25" s="36">
        <f t="shared" si="1"/>
        <v>286811</v>
      </c>
      <c r="O25" s="36">
        <f t="shared" si="1"/>
        <v>385315</v>
      </c>
      <c r="P25" s="36">
        <f t="shared" si="1"/>
        <v>227092</v>
      </c>
      <c r="Q25" s="36">
        <f t="shared" si="1"/>
        <v>0</v>
      </c>
      <c r="R25" s="36">
        <f t="shared" si="1"/>
        <v>612407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92147316</v>
      </c>
      <c r="X25" s="36">
        <f t="shared" si="1"/>
        <v>6958215</v>
      </c>
      <c r="Y25" s="36">
        <f t="shared" si="1"/>
        <v>85189101</v>
      </c>
      <c r="Z25" s="37">
        <f>+IF(X25&lt;&gt;0,+(Y25/X25)*100,0)</f>
        <v>1224.2953257408687</v>
      </c>
      <c r="AA25" s="38">
        <f>SUM(AA15:AA24)</f>
        <v>9277617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91330656</v>
      </c>
      <c r="D26" s="29">
        <f>+D13+D25</f>
        <v>0</v>
      </c>
      <c r="E26" s="30">
        <f t="shared" si="2"/>
        <v>9359800</v>
      </c>
      <c r="F26" s="31">
        <f t="shared" si="2"/>
        <v>9359800</v>
      </c>
      <c r="G26" s="31">
        <f t="shared" si="2"/>
        <v>0</v>
      </c>
      <c r="H26" s="31">
        <f t="shared" si="2"/>
        <v>91330656</v>
      </c>
      <c r="I26" s="31">
        <f t="shared" si="2"/>
        <v>0</v>
      </c>
      <c r="J26" s="31">
        <f t="shared" si="2"/>
        <v>91330656</v>
      </c>
      <c r="K26" s="31">
        <f t="shared" si="2"/>
        <v>180265</v>
      </c>
      <c r="L26" s="31">
        <f t="shared" si="2"/>
        <v>106546</v>
      </c>
      <c r="M26" s="31">
        <f t="shared" si="2"/>
        <v>0</v>
      </c>
      <c r="N26" s="31">
        <f t="shared" si="2"/>
        <v>286811</v>
      </c>
      <c r="O26" s="31">
        <f t="shared" si="2"/>
        <v>385315</v>
      </c>
      <c r="P26" s="31">
        <f t="shared" si="2"/>
        <v>227092</v>
      </c>
      <c r="Q26" s="31">
        <f t="shared" si="2"/>
        <v>0</v>
      </c>
      <c r="R26" s="31">
        <f t="shared" si="2"/>
        <v>612407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92229874</v>
      </c>
      <c r="X26" s="31">
        <f t="shared" si="2"/>
        <v>7019856</v>
      </c>
      <c r="Y26" s="31">
        <f t="shared" si="2"/>
        <v>85210018</v>
      </c>
      <c r="Z26" s="32">
        <f>+IF(X26&lt;&gt;0,+(Y26/X26)*100,0)</f>
        <v>1213.8428195678089</v>
      </c>
      <c r="AA26" s="33">
        <f>+AA13+AA25</f>
        <v>9359800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91330656</v>
      </c>
      <c r="D45" s="42">
        <f t="shared" si="6"/>
        <v>0</v>
      </c>
      <c r="E45" s="43">
        <f t="shared" si="6"/>
        <v>9359800</v>
      </c>
      <c r="F45" s="44">
        <f t="shared" si="6"/>
        <v>9359800</v>
      </c>
      <c r="G45" s="44">
        <f t="shared" si="6"/>
        <v>0</v>
      </c>
      <c r="H45" s="44">
        <f t="shared" si="6"/>
        <v>91330656</v>
      </c>
      <c r="I45" s="44">
        <f t="shared" si="6"/>
        <v>0</v>
      </c>
      <c r="J45" s="44">
        <f t="shared" si="6"/>
        <v>91330656</v>
      </c>
      <c r="K45" s="44">
        <f t="shared" si="6"/>
        <v>180265</v>
      </c>
      <c r="L45" s="44">
        <f t="shared" si="6"/>
        <v>106546</v>
      </c>
      <c r="M45" s="44">
        <f t="shared" si="6"/>
        <v>0</v>
      </c>
      <c r="N45" s="44">
        <f t="shared" si="6"/>
        <v>286811</v>
      </c>
      <c r="O45" s="44">
        <f t="shared" si="6"/>
        <v>385315</v>
      </c>
      <c r="P45" s="44">
        <f t="shared" si="6"/>
        <v>227092</v>
      </c>
      <c r="Q45" s="44">
        <f t="shared" si="6"/>
        <v>0</v>
      </c>
      <c r="R45" s="44">
        <f t="shared" si="6"/>
        <v>612407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92229874</v>
      </c>
      <c r="X45" s="44">
        <f t="shared" si="6"/>
        <v>7019856</v>
      </c>
      <c r="Y45" s="44">
        <f t="shared" si="6"/>
        <v>85210018</v>
      </c>
      <c r="Z45" s="45">
        <f>+IF(X45&lt;&gt;0,+(Y45/X45)*100,0)</f>
        <v>1213.8428195678089</v>
      </c>
      <c r="AA45" s="46">
        <f>+AA26-AA44</f>
        <v>9359800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30652641</v>
      </c>
      <c r="D47" s="18"/>
      <c r="E47" s="19">
        <v>19976983</v>
      </c>
      <c r="F47" s="20">
        <v>19976983</v>
      </c>
      <c r="G47" s="20"/>
      <c r="H47" s="20">
        <v>25235285</v>
      </c>
      <c r="I47" s="20">
        <v>164363</v>
      </c>
      <c r="J47" s="20">
        <v>25399648</v>
      </c>
      <c r="K47" s="20">
        <v>146542</v>
      </c>
      <c r="L47" s="20">
        <v>203741</v>
      </c>
      <c r="M47" s="20"/>
      <c r="N47" s="20">
        <v>350283</v>
      </c>
      <c r="O47" s="20"/>
      <c r="P47" s="20">
        <v>160041</v>
      </c>
      <c r="Q47" s="20"/>
      <c r="R47" s="20">
        <v>160041</v>
      </c>
      <c r="S47" s="20"/>
      <c r="T47" s="20"/>
      <c r="U47" s="20"/>
      <c r="V47" s="20"/>
      <c r="W47" s="20">
        <v>25909972</v>
      </c>
      <c r="X47" s="20">
        <v>14982741</v>
      </c>
      <c r="Y47" s="20">
        <v>10927231</v>
      </c>
      <c r="Z47" s="47">
        <v>72.932122366661744</v>
      </c>
      <c r="AA47" s="22">
        <v>19976983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30652641</v>
      </c>
      <c r="D50" s="50">
        <f t="shared" ref="D50:Y50" si="7">SUM(D47:D49)</f>
        <v>0</v>
      </c>
      <c r="E50" s="51">
        <f t="shared" si="7"/>
        <v>19976983</v>
      </c>
      <c r="F50" s="52">
        <f t="shared" si="7"/>
        <v>19976983</v>
      </c>
      <c r="G50" s="52">
        <f t="shared" si="7"/>
        <v>0</v>
      </c>
      <c r="H50" s="52">
        <f t="shared" si="7"/>
        <v>25235285</v>
      </c>
      <c r="I50" s="52">
        <f t="shared" si="7"/>
        <v>164363</v>
      </c>
      <c r="J50" s="52">
        <f t="shared" si="7"/>
        <v>25399648</v>
      </c>
      <c r="K50" s="52">
        <f t="shared" si="7"/>
        <v>146542</v>
      </c>
      <c r="L50" s="52">
        <f t="shared" si="7"/>
        <v>203741</v>
      </c>
      <c r="M50" s="52">
        <f t="shared" si="7"/>
        <v>0</v>
      </c>
      <c r="N50" s="52">
        <f t="shared" si="7"/>
        <v>350283</v>
      </c>
      <c r="O50" s="52">
        <f t="shared" si="7"/>
        <v>0</v>
      </c>
      <c r="P50" s="52">
        <f t="shared" si="7"/>
        <v>160041</v>
      </c>
      <c r="Q50" s="52">
        <f t="shared" si="7"/>
        <v>0</v>
      </c>
      <c r="R50" s="52">
        <f t="shared" si="7"/>
        <v>160041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25909972</v>
      </c>
      <c r="X50" s="52">
        <f t="shared" si="7"/>
        <v>14982741</v>
      </c>
      <c r="Y50" s="52">
        <f t="shared" si="7"/>
        <v>10927231</v>
      </c>
      <c r="Z50" s="53">
        <f>+IF(X50&lt;&gt;0,+(Y50/X50)*100,0)</f>
        <v>72.932122366661744</v>
      </c>
      <c r="AA50" s="54">
        <f>SUM(AA47:AA49)</f>
        <v>19976983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50860</v>
      </c>
      <c r="F10" s="20">
        <v>54464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40842</v>
      </c>
      <c r="Y10" s="20">
        <v>-40842</v>
      </c>
      <c r="Z10" s="21">
        <v>-100</v>
      </c>
      <c r="AA10" s="22">
        <v>54464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50860</v>
      </c>
      <c r="F13" s="31">
        <f t="shared" si="0"/>
        <v>54464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40842</v>
      </c>
      <c r="Y13" s="31">
        <f t="shared" si="0"/>
        <v>-40842</v>
      </c>
      <c r="Z13" s="32">
        <f>+IF(X13&lt;&gt;0,+(Y13/X13)*100,0)</f>
        <v>-100</v>
      </c>
      <c r="AA13" s="33">
        <f>SUM(AA6:AA12)</f>
        <v>54464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227427456</v>
      </c>
      <c r="D17" s="18"/>
      <c r="E17" s="19">
        <v>364772309</v>
      </c>
      <c r="F17" s="20">
        <v>353678639</v>
      </c>
      <c r="G17" s="24">
        <v>241442659</v>
      </c>
      <c r="H17" s="24">
        <v>-4493883</v>
      </c>
      <c r="I17" s="24">
        <v>15581224</v>
      </c>
      <c r="J17" s="20">
        <v>252530000</v>
      </c>
      <c r="K17" s="24">
        <v>14817622</v>
      </c>
      <c r="L17" s="24">
        <v>23458616</v>
      </c>
      <c r="M17" s="20">
        <v>19372758</v>
      </c>
      <c r="N17" s="24">
        <v>57648996</v>
      </c>
      <c r="O17" s="24">
        <v>-3563913</v>
      </c>
      <c r="P17" s="24"/>
      <c r="Q17" s="20">
        <v>257606877</v>
      </c>
      <c r="R17" s="24">
        <v>254042964</v>
      </c>
      <c r="S17" s="24"/>
      <c r="T17" s="20"/>
      <c r="U17" s="24"/>
      <c r="V17" s="24"/>
      <c r="W17" s="24">
        <v>564221960</v>
      </c>
      <c r="X17" s="20">
        <v>265111359</v>
      </c>
      <c r="Y17" s="24">
        <v>299110601</v>
      </c>
      <c r="Z17" s="25">
        <v>112.82451349057435</v>
      </c>
      <c r="AA17" s="26">
        <v>353678639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227427456</v>
      </c>
      <c r="D25" s="29">
        <f t="shared" ref="D25:Y25" si="1">SUM(D15:D24)</f>
        <v>0</v>
      </c>
      <c r="E25" s="35">
        <f t="shared" si="1"/>
        <v>364772309</v>
      </c>
      <c r="F25" s="36">
        <f t="shared" si="1"/>
        <v>353678639</v>
      </c>
      <c r="G25" s="36">
        <f t="shared" si="1"/>
        <v>241442659</v>
      </c>
      <c r="H25" s="36">
        <f t="shared" si="1"/>
        <v>-4493883</v>
      </c>
      <c r="I25" s="36">
        <f t="shared" si="1"/>
        <v>15581224</v>
      </c>
      <c r="J25" s="36">
        <f t="shared" si="1"/>
        <v>252530000</v>
      </c>
      <c r="K25" s="36">
        <f t="shared" si="1"/>
        <v>14817622</v>
      </c>
      <c r="L25" s="36">
        <f t="shared" si="1"/>
        <v>23458616</v>
      </c>
      <c r="M25" s="36">
        <f t="shared" si="1"/>
        <v>19372758</v>
      </c>
      <c r="N25" s="36">
        <f t="shared" si="1"/>
        <v>57648996</v>
      </c>
      <c r="O25" s="36">
        <f t="shared" si="1"/>
        <v>-3563913</v>
      </c>
      <c r="P25" s="36">
        <f t="shared" si="1"/>
        <v>0</v>
      </c>
      <c r="Q25" s="36">
        <f t="shared" si="1"/>
        <v>257606877</v>
      </c>
      <c r="R25" s="36">
        <f t="shared" si="1"/>
        <v>254042964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564221960</v>
      </c>
      <c r="X25" s="36">
        <f t="shared" si="1"/>
        <v>265111359</v>
      </c>
      <c r="Y25" s="36">
        <f t="shared" si="1"/>
        <v>299110601</v>
      </c>
      <c r="Z25" s="37">
        <f>+IF(X25&lt;&gt;0,+(Y25/X25)*100,0)</f>
        <v>112.82451349057435</v>
      </c>
      <c r="AA25" s="38">
        <f>SUM(AA15:AA24)</f>
        <v>353678639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227427456</v>
      </c>
      <c r="D26" s="29">
        <f>+D13+D25</f>
        <v>0</v>
      </c>
      <c r="E26" s="30">
        <f t="shared" si="2"/>
        <v>364823169</v>
      </c>
      <c r="F26" s="31">
        <f t="shared" si="2"/>
        <v>353733103</v>
      </c>
      <c r="G26" s="31">
        <f t="shared" si="2"/>
        <v>241442659</v>
      </c>
      <c r="H26" s="31">
        <f t="shared" si="2"/>
        <v>-4493883</v>
      </c>
      <c r="I26" s="31">
        <f t="shared" si="2"/>
        <v>15581224</v>
      </c>
      <c r="J26" s="31">
        <f t="shared" si="2"/>
        <v>252530000</v>
      </c>
      <c r="K26" s="31">
        <f t="shared" si="2"/>
        <v>14817622</v>
      </c>
      <c r="L26" s="31">
        <f t="shared" si="2"/>
        <v>23458616</v>
      </c>
      <c r="M26" s="31">
        <f t="shared" si="2"/>
        <v>19372758</v>
      </c>
      <c r="N26" s="31">
        <f t="shared" si="2"/>
        <v>57648996</v>
      </c>
      <c r="O26" s="31">
        <f t="shared" si="2"/>
        <v>-3563913</v>
      </c>
      <c r="P26" s="31">
        <f t="shared" si="2"/>
        <v>0</v>
      </c>
      <c r="Q26" s="31">
        <f t="shared" si="2"/>
        <v>257606877</v>
      </c>
      <c r="R26" s="31">
        <f t="shared" si="2"/>
        <v>254042964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564221960</v>
      </c>
      <c r="X26" s="31">
        <f t="shared" si="2"/>
        <v>265152201</v>
      </c>
      <c r="Y26" s="31">
        <f t="shared" si="2"/>
        <v>299069759</v>
      </c>
      <c r="Z26" s="32">
        <f>+IF(X26&lt;&gt;0,+(Y26/X26)*100,0)</f>
        <v>112.79173164397002</v>
      </c>
      <c r="AA26" s="33">
        <f>+AA13+AA25</f>
        <v>353733103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227427456</v>
      </c>
      <c r="D45" s="42">
        <f t="shared" si="6"/>
        <v>0</v>
      </c>
      <c r="E45" s="43">
        <f t="shared" si="6"/>
        <v>364823169</v>
      </c>
      <c r="F45" s="44">
        <f t="shared" si="6"/>
        <v>353733103</v>
      </c>
      <c r="G45" s="44">
        <f t="shared" si="6"/>
        <v>241442659</v>
      </c>
      <c r="H45" s="44">
        <f t="shared" si="6"/>
        <v>-4493883</v>
      </c>
      <c r="I45" s="44">
        <f t="shared" si="6"/>
        <v>15581224</v>
      </c>
      <c r="J45" s="44">
        <f t="shared" si="6"/>
        <v>252530000</v>
      </c>
      <c r="K45" s="44">
        <f t="shared" si="6"/>
        <v>14817622</v>
      </c>
      <c r="L45" s="44">
        <f t="shared" si="6"/>
        <v>23458616</v>
      </c>
      <c r="M45" s="44">
        <f t="shared" si="6"/>
        <v>19372758</v>
      </c>
      <c r="N45" s="44">
        <f t="shared" si="6"/>
        <v>57648996</v>
      </c>
      <c r="O45" s="44">
        <f t="shared" si="6"/>
        <v>-3563913</v>
      </c>
      <c r="P45" s="44">
        <f t="shared" si="6"/>
        <v>0</v>
      </c>
      <c r="Q45" s="44">
        <f t="shared" si="6"/>
        <v>257606877</v>
      </c>
      <c r="R45" s="44">
        <f t="shared" si="6"/>
        <v>254042964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564221960</v>
      </c>
      <c r="X45" s="44">
        <f t="shared" si="6"/>
        <v>265152201</v>
      </c>
      <c r="Y45" s="44">
        <f t="shared" si="6"/>
        <v>299069759</v>
      </c>
      <c r="Z45" s="45">
        <f>+IF(X45&lt;&gt;0,+(Y45/X45)*100,0)</f>
        <v>112.79173164397002</v>
      </c>
      <c r="AA45" s="46">
        <f>+AA26-AA44</f>
        <v>353733103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227848835</v>
      </c>
      <c r="D47" s="18"/>
      <c r="E47" s="19">
        <v>132202958</v>
      </c>
      <c r="F47" s="20">
        <v>354397664</v>
      </c>
      <c r="G47" s="20">
        <v>275809207</v>
      </c>
      <c r="H47" s="20">
        <v>-10698530</v>
      </c>
      <c r="I47" s="20">
        <v>315489</v>
      </c>
      <c r="J47" s="20">
        <v>265426166</v>
      </c>
      <c r="K47" s="20">
        <v>149684</v>
      </c>
      <c r="L47" s="20">
        <v>-4187</v>
      </c>
      <c r="M47" s="20">
        <v>-26767</v>
      </c>
      <c r="N47" s="20">
        <v>118730</v>
      </c>
      <c r="O47" s="20">
        <v>50202017</v>
      </c>
      <c r="P47" s="20"/>
      <c r="Q47" s="20">
        <v>289156999</v>
      </c>
      <c r="R47" s="20">
        <v>339359016</v>
      </c>
      <c r="S47" s="20"/>
      <c r="T47" s="20"/>
      <c r="U47" s="20"/>
      <c r="V47" s="20"/>
      <c r="W47" s="20">
        <v>604903912</v>
      </c>
      <c r="X47" s="20">
        <v>186051158</v>
      </c>
      <c r="Y47" s="20">
        <v>418852754</v>
      </c>
      <c r="Z47" s="47">
        <v>225.12773287871715</v>
      </c>
      <c r="AA47" s="22">
        <v>354397664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227848835</v>
      </c>
      <c r="D50" s="50">
        <f t="shared" ref="D50:Y50" si="7">SUM(D47:D49)</f>
        <v>0</v>
      </c>
      <c r="E50" s="51">
        <f t="shared" si="7"/>
        <v>132202958</v>
      </c>
      <c r="F50" s="52">
        <f t="shared" si="7"/>
        <v>354397664</v>
      </c>
      <c r="G50" s="52">
        <f t="shared" si="7"/>
        <v>275809207</v>
      </c>
      <c r="H50" s="52">
        <f t="shared" si="7"/>
        <v>-10698530</v>
      </c>
      <c r="I50" s="52">
        <f t="shared" si="7"/>
        <v>315489</v>
      </c>
      <c r="J50" s="52">
        <f t="shared" si="7"/>
        <v>265426166</v>
      </c>
      <c r="K50" s="52">
        <f t="shared" si="7"/>
        <v>149684</v>
      </c>
      <c r="L50" s="52">
        <f t="shared" si="7"/>
        <v>-4187</v>
      </c>
      <c r="M50" s="52">
        <f t="shared" si="7"/>
        <v>-26767</v>
      </c>
      <c r="N50" s="52">
        <f t="shared" si="7"/>
        <v>118730</v>
      </c>
      <c r="O50" s="52">
        <f t="shared" si="7"/>
        <v>50202017</v>
      </c>
      <c r="P50" s="52">
        <f t="shared" si="7"/>
        <v>0</v>
      </c>
      <c r="Q50" s="52">
        <f t="shared" si="7"/>
        <v>289156999</v>
      </c>
      <c r="R50" s="52">
        <f t="shared" si="7"/>
        <v>339359016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604903912</v>
      </c>
      <c r="X50" s="52">
        <f t="shared" si="7"/>
        <v>186051158</v>
      </c>
      <c r="Y50" s="52">
        <f t="shared" si="7"/>
        <v>418852754</v>
      </c>
      <c r="Z50" s="53">
        <f>+IF(X50&lt;&gt;0,+(Y50/X50)*100,0)</f>
        <v>225.12773287871715</v>
      </c>
      <c r="AA50" s="54">
        <f>SUM(AA47:AA49)</f>
        <v>354397664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1070859</v>
      </c>
      <c r="D7" s="18"/>
      <c r="E7" s="19">
        <v>15112418</v>
      </c>
      <c r="F7" s="20">
        <v>3041727</v>
      </c>
      <c r="G7" s="20"/>
      <c r="H7" s="20">
        <v>189337</v>
      </c>
      <c r="I7" s="20">
        <v>245679</v>
      </c>
      <c r="J7" s="20">
        <v>435016</v>
      </c>
      <c r="K7" s="20">
        <v>1680057</v>
      </c>
      <c r="L7" s="20">
        <v>149214</v>
      </c>
      <c r="M7" s="20">
        <v>263252</v>
      </c>
      <c r="N7" s="20">
        <v>2092523</v>
      </c>
      <c r="O7" s="20">
        <v>112240</v>
      </c>
      <c r="P7" s="20">
        <v>111520</v>
      </c>
      <c r="Q7" s="20">
        <v>200413</v>
      </c>
      <c r="R7" s="20">
        <v>424173</v>
      </c>
      <c r="S7" s="20"/>
      <c r="T7" s="20"/>
      <c r="U7" s="20"/>
      <c r="V7" s="20"/>
      <c r="W7" s="20">
        <v>2951712</v>
      </c>
      <c r="X7" s="20">
        <v>2281301</v>
      </c>
      <c r="Y7" s="20">
        <v>670411</v>
      </c>
      <c r="Z7" s="21">
        <v>29.387222466478558</v>
      </c>
      <c r="AA7" s="22">
        <v>3041727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157944</v>
      </c>
      <c r="D10" s="18"/>
      <c r="E10" s="19">
        <v>117304</v>
      </c>
      <c r="F10" s="20">
        <v>158856</v>
      </c>
      <c r="G10" s="20"/>
      <c r="H10" s="20"/>
      <c r="I10" s="20"/>
      <c r="J10" s="20"/>
      <c r="K10" s="20">
        <v>158856</v>
      </c>
      <c r="L10" s="20">
        <v>-913</v>
      </c>
      <c r="M10" s="20"/>
      <c r="N10" s="20">
        <v>157943</v>
      </c>
      <c r="O10" s="20"/>
      <c r="P10" s="20"/>
      <c r="Q10" s="20"/>
      <c r="R10" s="20"/>
      <c r="S10" s="20"/>
      <c r="T10" s="20"/>
      <c r="U10" s="20"/>
      <c r="V10" s="20"/>
      <c r="W10" s="20">
        <v>157943</v>
      </c>
      <c r="X10" s="20">
        <v>119142</v>
      </c>
      <c r="Y10" s="20">
        <v>38801</v>
      </c>
      <c r="Z10" s="21">
        <v>32.56702086585755</v>
      </c>
      <c r="AA10" s="22">
        <v>158856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1228803</v>
      </c>
      <c r="D13" s="29">
        <f>SUM(D6:D12)</f>
        <v>0</v>
      </c>
      <c r="E13" s="30">
        <f t="shared" si="0"/>
        <v>15229722</v>
      </c>
      <c r="F13" s="31">
        <f t="shared" si="0"/>
        <v>3200583</v>
      </c>
      <c r="G13" s="31">
        <f t="shared" si="0"/>
        <v>0</v>
      </c>
      <c r="H13" s="31">
        <f t="shared" si="0"/>
        <v>189337</v>
      </c>
      <c r="I13" s="31">
        <f t="shared" si="0"/>
        <v>245679</v>
      </c>
      <c r="J13" s="31">
        <f t="shared" si="0"/>
        <v>435016</v>
      </c>
      <c r="K13" s="31">
        <f t="shared" si="0"/>
        <v>1838913</v>
      </c>
      <c r="L13" s="31">
        <f t="shared" si="0"/>
        <v>148301</v>
      </c>
      <c r="M13" s="31">
        <f t="shared" si="0"/>
        <v>263252</v>
      </c>
      <c r="N13" s="31">
        <f t="shared" si="0"/>
        <v>2250466</v>
      </c>
      <c r="O13" s="31">
        <f t="shared" si="0"/>
        <v>112240</v>
      </c>
      <c r="P13" s="31">
        <f t="shared" si="0"/>
        <v>111520</v>
      </c>
      <c r="Q13" s="31">
        <f t="shared" si="0"/>
        <v>200413</v>
      </c>
      <c r="R13" s="31">
        <f t="shared" si="0"/>
        <v>424173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3109655</v>
      </c>
      <c r="X13" s="31">
        <f t="shared" si="0"/>
        <v>2400443</v>
      </c>
      <c r="Y13" s="31">
        <f t="shared" si="0"/>
        <v>709212</v>
      </c>
      <c r="Z13" s="32">
        <f>+IF(X13&lt;&gt;0,+(Y13/X13)*100,0)</f>
        <v>29.545046476837815</v>
      </c>
      <c r="AA13" s="33">
        <f>SUM(AA6:AA12)</f>
        <v>3200583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137728183</v>
      </c>
      <c r="D17" s="18"/>
      <c r="E17" s="19">
        <v>147598192</v>
      </c>
      <c r="F17" s="20">
        <v>13000000</v>
      </c>
      <c r="G17" s="24"/>
      <c r="H17" s="24">
        <v>2049434</v>
      </c>
      <c r="I17" s="24">
        <v>1834934</v>
      </c>
      <c r="J17" s="20">
        <v>3884368</v>
      </c>
      <c r="K17" s="24"/>
      <c r="L17" s="24">
        <v>2231964</v>
      </c>
      <c r="M17" s="20">
        <v>2481172</v>
      </c>
      <c r="N17" s="24">
        <v>4713136</v>
      </c>
      <c r="O17" s="24">
        <v>514483</v>
      </c>
      <c r="P17" s="24">
        <v>967721</v>
      </c>
      <c r="Q17" s="20">
        <v>2574201</v>
      </c>
      <c r="R17" s="24">
        <v>4056405</v>
      </c>
      <c r="S17" s="24"/>
      <c r="T17" s="20"/>
      <c r="U17" s="24"/>
      <c r="V17" s="24"/>
      <c r="W17" s="24">
        <v>12653909</v>
      </c>
      <c r="X17" s="20">
        <v>9749997</v>
      </c>
      <c r="Y17" s="24">
        <v>2903912</v>
      </c>
      <c r="Z17" s="25">
        <v>29.783721984734967</v>
      </c>
      <c r="AA17" s="26">
        <v>13000000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137728183</v>
      </c>
      <c r="D25" s="29">
        <f t="shared" ref="D25:Y25" si="1">SUM(D15:D24)</f>
        <v>0</v>
      </c>
      <c r="E25" s="35">
        <f t="shared" si="1"/>
        <v>147598192</v>
      </c>
      <c r="F25" s="36">
        <f t="shared" si="1"/>
        <v>13000000</v>
      </c>
      <c r="G25" s="36">
        <f t="shared" si="1"/>
        <v>0</v>
      </c>
      <c r="H25" s="36">
        <f t="shared" si="1"/>
        <v>2049434</v>
      </c>
      <c r="I25" s="36">
        <f t="shared" si="1"/>
        <v>1834934</v>
      </c>
      <c r="J25" s="36">
        <f t="shared" si="1"/>
        <v>3884368</v>
      </c>
      <c r="K25" s="36">
        <f t="shared" si="1"/>
        <v>0</v>
      </c>
      <c r="L25" s="36">
        <f t="shared" si="1"/>
        <v>2231964</v>
      </c>
      <c r="M25" s="36">
        <f t="shared" si="1"/>
        <v>2481172</v>
      </c>
      <c r="N25" s="36">
        <f t="shared" si="1"/>
        <v>4713136</v>
      </c>
      <c r="O25" s="36">
        <f t="shared" si="1"/>
        <v>514483</v>
      </c>
      <c r="P25" s="36">
        <f t="shared" si="1"/>
        <v>967721</v>
      </c>
      <c r="Q25" s="36">
        <f t="shared" si="1"/>
        <v>2574201</v>
      </c>
      <c r="R25" s="36">
        <f t="shared" si="1"/>
        <v>4056405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12653909</v>
      </c>
      <c r="X25" s="36">
        <f t="shared" si="1"/>
        <v>9749997</v>
      </c>
      <c r="Y25" s="36">
        <f t="shared" si="1"/>
        <v>2903912</v>
      </c>
      <c r="Z25" s="37">
        <f>+IF(X25&lt;&gt;0,+(Y25/X25)*100,0)</f>
        <v>29.783721984734967</v>
      </c>
      <c r="AA25" s="38">
        <f>SUM(AA15:AA24)</f>
        <v>13000000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138956986</v>
      </c>
      <c r="D26" s="29">
        <f>+D13+D25</f>
        <v>0</v>
      </c>
      <c r="E26" s="30">
        <f t="shared" si="2"/>
        <v>162827914</v>
      </c>
      <c r="F26" s="31">
        <f t="shared" si="2"/>
        <v>16200583</v>
      </c>
      <c r="G26" s="31">
        <f t="shared" si="2"/>
        <v>0</v>
      </c>
      <c r="H26" s="31">
        <f t="shared" si="2"/>
        <v>2238771</v>
      </c>
      <c r="I26" s="31">
        <f t="shared" si="2"/>
        <v>2080613</v>
      </c>
      <c r="J26" s="31">
        <f t="shared" si="2"/>
        <v>4319384</v>
      </c>
      <c r="K26" s="31">
        <f t="shared" si="2"/>
        <v>1838913</v>
      </c>
      <c r="L26" s="31">
        <f t="shared" si="2"/>
        <v>2380265</v>
      </c>
      <c r="M26" s="31">
        <f t="shared" si="2"/>
        <v>2744424</v>
      </c>
      <c r="N26" s="31">
        <f t="shared" si="2"/>
        <v>6963602</v>
      </c>
      <c r="O26" s="31">
        <f t="shared" si="2"/>
        <v>626723</v>
      </c>
      <c r="P26" s="31">
        <f t="shared" si="2"/>
        <v>1079241</v>
      </c>
      <c r="Q26" s="31">
        <f t="shared" si="2"/>
        <v>2774614</v>
      </c>
      <c r="R26" s="31">
        <f t="shared" si="2"/>
        <v>4480578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15763564</v>
      </c>
      <c r="X26" s="31">
        <f t="shared" si="2"/>
        <v>12150440</v>
      </c>
      <c r="Y26" s="31">
        <f t="shared" si="2"/>
        <v>3613124</v>
      </c>
      <c r="Z26" s="32">
        <f>+IF(X26&lt;&gt;0,+(Y26/X26)*100,0)</f>
        <v>29.736569210662328</v>
      </c>
      <c r="AA26" s="33">
        <f>+AA13+AA25</f>
        <v>16200583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422368</v>
      </c>
      <c r="D31" s="18"/>
      <c r="E31" s="19">
        <v>377623</v>
      </c>
      <c r="F31" s="20">
        <v>422368</v>
      </c>
      <c r="G31" s="20"/>
      <c r="H31" s="20"/>
      <c r="I31" s="20">
        <v>9150</v>
      </c>
      <c r="J31" s="20">
        <v>9150</v>
      </c>
      <c r="K31" s="20">
        <v>427368</v>
      </c>
      <c r="L31" s="20">
        <v>3000</v>
      </c>
      <c r="M31" s="20">
        <v>1868</v>
      </c>
      <c r="N31" s="20">
        <v>432236</v>
      </c>
      <c r="O31" s="20">
        <v>1800</v>
      </c>
      <c r="P31" s="20">
        <v>1000</v>
      </c>
      <c r="Q31" s="20">
        <v>1760</v>
      </c>
      <c r="R31" s="20">
        <v>4560</v>
      </c>
      <c r="S31" s="20"/>
      <c r="T31" s="20"/>
      <c r="U31" s="20"/>
      <c r="V31" s="20"/>
      <c r="W31" s="20">
        <v>445946</v>
      </c>
      <c r="X31" s="20">
        <v>316773</v>
      </c>
      <c r="Y31" s="20">
        <v>129173</v>
      </c>
      <c r="Z31" s="21">
        <v>40.777780934612487</v>
      </c>
      <c r="AA31" s="22">
        <v>422368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12149060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422368</v>
      </c>
      <c r="D37" s="29">
        <f t="shared" ref="D37:Y37" si="3">SUM(D29:D36)</f>
        <v>0</v>
      </c>
      <c r="E37" s="30">
        <f t="shared" si="3"/>
        <v>12526683</v>
      </c>
      <c r="F37" s="31">
        <f t="shared" si="3"/>
        <v>422368</v>
      </c>
      <c r="G37" s="31">
        <f t="shared" si="3"/>
        <v>0</v>
      </c>
      <c r="H37" s="31">
        <f t="shared" si="3"/>
        <v>0</v>
      </c>
      <c r="I37" s="31">
        <f t="shared" si="3"/>
        <v>9150</v>
      </c>
      <c r="J37" s="31">
        <f t="shared" si="3"/>
        <v>9150</v>
      </c>
      <c r="K37" s="31">
        <f t="shared" si="3"/>
        <v>427368</v>
      </c>
      <c r="L37" s="31">
        <f t="shared" si="3"/>
        <v>3000</v>
      </c>
      <c r="M37" s="31">
        <f t="shared" si="3"/>
        <v>1868</v>
      </c>
      <c r="N37" s="31">
        <f t="shared" si="3"/>
        <v>432236</v>
      </c>
      <c r="O37" s="31">
        <f t="shared" si="3"/>
        <v>1800</v>
      </c>
      <c r="P37" s="31">
        <f t="shared" si="3"/>
        <v>1000</v>
      </c>
      <c r="Q37" s="31">
        <f t="shared" si="3"/>
        <v>1760</v>
      </c>
      <c r="R37" s="31">
        <f t="shared" si="3"/>
        <v>4560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445946</v>
      </c>
      <c r="X37" s="31">
        <f t="shared" si="3"/>
        <v>316773</v>
      </c>
      <c r="Y37" s="31">
        <f t="shared" si="3"/>
        <v>129173</v>
      </c>
      <c r="Z37" s="32">
        <f>+IF(X37&lt;&gt;0,+(Y37/X37)*100,0)</f>
        <v>40.777780934612487</v>
      </c>
      <c r="AA37" s="33">
        <f>SUM(AA29:AA36)</f>
        <v>422368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422368</v>
      </c>
      <c r="D44" s="29">
        <f>+D37+D43</f>
        <v>0</v>
      </c>
      <c r="E44" s="30">
        <f t="shared" si="5"/>
        <v>12526683</v>
      </c>
      <c r="F44" s="31">
        <f t="shared" si="5"/>
        <v>422368</v>
      </c>
      <c r="G44" s="31">
        <f t="shared" si="5"/>
        <v>0</v>
      </c>
      <c r="H44" s="31">
        <f t="shared" si="5"/>
        <v>0</v>
      </c>
      <c r="I44" s="31">
        <f t="shared" si="5"/>
        <v>9150</v>
      </c>
      <c r="J44" s="31">
        <f t="shared" si="5"/>
        <v>9150</v>
      </c>
      <c r="K44" s="31">
        <f t="shared" si="5"/>
        <v>427368</v>
      </c>
      <c r="L44" s="31">
        <f t="shared" si="5"/>
        <v>3000</v>
      </c>
      <c r="M44" s="31">
        <f t="shared" si="5"/>
        <v>1868</v>
      </c>
      <c r="N44" s="31">
        <f t="shared" si="5"/>
        <v>432236</v>
      </c>
      <c r="O44" s="31">
        <f t="shared" si="5"/>
        <v>1800</v>
      </c>
      <c r="P44" s="31">
        <f t="shared" si="5"/>
        <v>1000</v>
      </c>
      <c r="Q44" s="31">
        <f t="shared" si="5"/>
        <v>1760</v>
      </c>
      <c r="R44" s="31">
        <f t="shared" si="5"/>
        <v>4560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445946</v>
      </c>
      <c r="X44" s="31">
        <f t="shared" si="5"/>
        <v>316773</v>
      </c>
      <c r="Y44" s="31">
        <f t="shared" si="5"/>
        <v>129173</v>
      </c>
      <c r="Z44" s="32">
        <f>+IF(X44&lt;&gt;0,+(Y44/X44)*100,0)</f>
        <v>40.777780934612487</v>
      </c>
      <c r="AA44" s="33">
        <f>+AA37+AA43</f>
        <v>422368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138534618</v>
      </c>
      <c r="D45" s="42">
        <f t="shared" si="6"/>
        <v>0</v>
      </c>
      <c r="E45" s="43">
        <f t="shared" si="6"/>
        <v>150301231</v>
      </c>
      <c r="F45" s="44">
        <f t="shared" si="6"/>
        <v>15778215</v>
      </c>
      <c r="G45" s="44">
        <f t="shared" si="6"/>
        <v>0</v>
      </c>
      <c r="H45" s="44">
        <f t="shared" si="6"/>
        <v>2238771</v>
      </c>
      <c r="I45" s="44">
        <f t="shared" si="6"/>
        <v>2071463</v>
      </c>
      <c r="J45" s="44">
        <f t="shared" si="6"/>
        <v>4310234</v>
      </c>
      <c r="K45" s="44">
        <f t="shared" si="6"/>
        <v>1411545</v>
      </c>
      <c r="L45" s="44">
        <f t="shared" si="6"/>
        <v>2377265</v>
      </c>
      <c r="M45" s="44">
        <f t="shared" si="6"/>
        <v>2742556</v>
      </c>
      <c r="N45" s="44">
        <f t="shared" si="6"/>
        <v>6531366</v>
      </c>
      <c r="O45" s="44">
        <f t="shared" si="6"/>
        <v>624923</v>
      </c>
      <c r="P45" s="44">
        <f t="shared" si="6"/>
        <v>1078241</v>
      </c>
      <c r="Q45" s="44">
        <f t="shared" si="6"/>
        <v>2772854</v>
      </c>
      <c r="R45" s="44">
        <f t="shared" si="6"/>
        <v>4476018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15317618</v>
      </c>
      <c r="X45" s="44">
        <f t="shared" si="6"/>
        <v>11833667</v>
      </c>
      <c r="Y45" s="44">
        <f t="shared" si="6"/>
        <v>3483951</v>
      </c>
      <c r="Z45" s="45">
        <f>+IF(X45&lt;&gt;0,+(Y45/X45)*100,0)</f>
        <v>29.441009283090359</v>
      </c>
      <c r="AA45" s="46">
        <f>+AA26-AA44</f>
        <v>15778215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8697</v>
      </c>
      <c r="D47" s="18"/>
      <c r="E47" s="19"/>
      <c r="F47" s="20"/>
      <c r="G47" s="20"/>
      <c r="H47" s="20"/>
      <c r="I47" s="20"/>
      <c r="J47" s="20"/>
      <c r="K47" s="20">
        <v>-120000</v>
      </c>
      <c r="L47" s="20"/>
      <c r="M47" s="20"/>
      <c r="N47" s="20">
        <v>-120000</v>
      </c>
      <c r="O47" s="20"/>
      <c r="P47" s="20"/>
      <c r="Q47" s="20"/>
      <c r="R47" s="20"/>
      <c r="S47" s="20"/>
      <c r="T47" s="20"/>
      <c r="U47" s="20"/>
      <c r="V47" s="20"/>
      <c r="W47" s="20">
        <v>-120000</v>
      </c>
      <c r="X47" s="20"/>
      <c r="Y47" s="20">
        <v>-120000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8697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-120000</v>
      </c>
      <c r="L50" s="52">
        <f t="shared" si="7"/>
        <v>0</v>
      </c>
      <c r="M50" s="52">
        <f t="shared" si="7"/>
        <v>0</v>
      </c>
      <c r="N50" s="52">
        <f t="shared" si="7"/>
        <v>-120000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-120000</v>
      </c>
      <c r="X50" s="52">
        <f t="shared" si="7"/>
        <v>0</v>
      </c>
      <c r="Y50" s="52">
        <f t="shared" si="7"/>
        <v>-120000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6588495</v>
      </c>
      <c r="D10" s="18"/>
      <c r="E10" s="19">
        <v>63310</v>
      </c>
      <c r="F10" s="20">
        <v>63310</v>
      </c>
      <c r="G10" s="20">
        <v>6790905</v>
      </c>
      <c r="H10" s="20"/>
      <c r="I10" s="20">
        <v>7085294</v>
      </c>
      <c r="J10" s="20">
        <v>13876199</v>
      </c>
      <c r="K10" s="20">
        <v>709070</v>
      </c>
      <c r="L10" s="20">
        <v>646937</v>
      </c>
      <c r="M10" s="20">
        <v>547799</v>
      </c>
      <c r="N10" s="20">
        <v>1903806</v>
      </c>
      <c r="O10" s="20">
        <v>660502</v>
      </c>
      <c r="P10" s="20">
        <v>498211</v>
      </c>
      <c r="Q10" s="20">
        <v>500169</v>
      </c>
      <c r="R10" s="20">
        <v>1658882</v>
      </c>
      <c r="S10" s="20"/>
      <c r="T10" s="20"/>
      <c r="U10" s="20"/>
      <c r="V10" s="20"/>
      <c r="W10" s="20">
        <v>17438887</v>
      </c>
      <c r="X10" s="20">
        <v>47484</v>
      </c>
      <c r="Y10" s="20">
        <v>17391403</v>
      </c>
      <c r="Z10" s="21">
        <v>36625.817117344792</v>
      </c>
      <c r="AA10" s="22">
        <v>63310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6588495</v>
      </c>
      <c r="D13" s="29">
        <f>SUM(D6:D12)</f>
        <v>0</v>
      </c>
      <c r="E13" s="30">
        <f t="shared" si="0"/>
        <v>63310</v>
      </c>
      <c r="F13" s="31">
        <f t="shared" si="0"/>
        <v>63310</v>
      </c>
      <c r="G13" s="31">
        <f t="shared" si="0"/>
        <v>6790905</v>
      </c>
      <c r="H13" s="31">
        <f t="shared" si="0"/>
        <v>0</v>
      </c>
      <c r="I13" s="31">
        <f t="shared" si="0"/>
        <v>7085294</v>
      </c>
      <c r="J13" s="31">
        <f t="shared" si="0"/>
        <v>13876199</v>
      </c>
      <c r="K13" s="31">
        <f t="shared" si="0"/>
        <v>709070</v>
      </c>
      <c r="L13" s="31">
        <f t="shared" si="0"/>
        <v>646937</v>
      </c>
      <c r="M13" s="31">
        <f t="shared" si="0"/>
        <v>547799</v>
      </c>
      <c r="N13" s="31">
        <f t="shared" si="0"/>
        <v>1903806</v>
      </c>
      <c r="O13" s="31">
        <f t="shared" si="0"/>
        <v>660502</v>
      </c>
      <c r="P13" s="31">
        <f t="shared" si="0"/>
        <v>498211</v>
      </c>
      <c r="Q13" s="31">
        <f t="shared" si="0"/>
        <v>500169</v>
      </c>
      <c r="R13" s="31">
        <f t="shared" si="0"/>
        <v>1658882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17438887</v>
      </c>
      <c r="X13" s="31">
        <f t="shared" si="0"/>
        <v>47484</v>
      </c>
      <c r="Y13" s="31">
        <f t="shared" si="0"/>
        <v>17391403</v>
      </c>
      <c r="Z13" s="32">
        <f>+IF(X13&lt;&gt;0,+(Y13/X13)*100,0)</f>
        <v>36625.817117344792</v>
      </c>
      <c r="AA13" s="33">
        <f>SUM(AA6:AA12)</f>
        <v>63310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20908951</v>
      </c>
      <c r="D17" s="18"/>
      <c r="E17" s="19">
        <v>12324200</v>
      </c>
      <c r="F17" s="20">
        <v>12324200</v>
      </c>
      <c r="G17" s="24">
        <v>20908951</v>
      </c>
      <c r="H17" s="24"/>
      <c r="I17" s="24">
        <v>23160673</v>
      </c>
      <c r="J17" s="20">
        <v>44069624</v>
      </c>
      <c r="K17" s="24"/>
      <c r="L17" s="24">
        <v>2647830</v>
      </c>
      <c r="M17" s="20">
        <v>1527177</v>
      </c>
      <c r="N17" s="24">
        <v>4175007</v>
      </c>
      <c r="O17" s="24">
        <v>3899876</v>
      </c>
      <c r="P17" s="24"/>
      <c r="Q17" s="20"/>
      <c r="R17" s="24">
        <v>3899876</v>
      </c>
      <c r="S17" s="24"/>
      <c r="T17" s="20"/>
      <c r="U17" s="24"/>
      <c r="V17" s="24"/>
      <c r="W17" s="24">
        <v>52144507</v>
      </c>
      <c r="X17" s="20">
        <v>9243153</v>
      </c>
      <c r="Y17" s="24">
        <v>42901354</v>
      </c>
      <c r="Z17" s="25">
        <v>464.14198704706064</v>
      </c>
      <c r="AA17" s="26">
        <v>12324200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20908951</v>
      </c>
      <c r="D25" s="29">
        <f t="shared" ref="D25:Y25" si="1">SUM(D15:D24)</f>
        <v>0</v>
      </c>
      <c r="E25" s="35">
        <f t="shared" si="1"/>
        <v>12324200</v>
      </c>
      <c r="F25" s="36">
        <f t="shared" si="1"/>
        <v>12324200</v>
      </c>
      <c r="G25" s="36">
        <f t="shared" si="1"/>
        <v>20908951</v>
      </c>
      <c r="H25" s="36">
        <f t="shared" si="1"/>
        <v>0</v>
      </c>
      <c r="I25" s="36">
        <f t="shared" si="1"/>
        <v>23160673</v>
      </c>
      <c r="J25" s="36">
        <f t="shared" si="1"/>
        <v>44069624</v>
      </c>
      <c r="K25" s="36">
        <f t="shared" si="1"/>
        <v>0</v>
      </c>
      <c r="L25" s="36">
        <f t="shared" si="1"/>
        <v>2647830</v>
      </c>
      <c r="M25" s="36">
        <f t="shared" si="1"/>
        <v>1527177</v>
      </c>
      <c r="N25" s="36">
        <f t="shared" si="1"/>
        <v>4175007</v>
      </c>
      <c r="O25" s="36">
        <f t="shared" si="1"/>
        <v>3899876</v>
      </c>
      <c r="P25" s="36">
        <f t="shared" si="1"/>
        <v>0</v>
      </c>
      <c r="Q25" s="36">
        <f t="shared" si="1"/>
        <v>0</v>
      </c>
      <c r="R25" s="36">
        <f t="shared" si="1"/>
        <v>3899876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52144507</v>
      </c>
      <c r="X25" s="36">
        <f t="shared" si="1"/>
        <v>9243153</v>
      </c>
      <c r="Y25" s="36">
        <f t="shared" si="1"/>
        <v>42901354</v>
      </c>
      <c r="Z25" s="37">
        <f>+IF(X25&lt;&gt;0,+(Y25/X25)*100,0)</f>
        <v>464.14198704706064</v>
      </c>
      <c r="AA25" s="38">
        <f>SUM(AA15:AA24)</f>
        <v>12324200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27497446</v>
      </c>
      <c r="D26" s="29">
        <f>+D13+D25</f>
        <v>0</v>
      </c>
      <c r="E26" s="30">
        <f t="shared" si="2"/>
        <v>12387510</v>
      </c>
      <c r="F26" s="31">
        <f t="shared" si="2"/>
        <v>12387510</v>
      </c>
      <c r="G26" s="31">
        <f t="shared" si="2"/>
        <v>27699856</v>
      </c>
      <c r="H26" s="31">
        <f t="shared" si="2"/>
        <v>0</v>
      </c>
      <c r="I26" s="31">
        <f t="shared" si="2"/>
        <v>30245967</v>
      </c>
      <c r="J26" s="31">
        <f t="shared" si="2"/>
        <v>57945823</v>
      </c>
      <c r="K26" s="31">
        <f t="shared" si="2"/>
        <v>709070</v>
      </c>
      <c r="L26" s="31">
        <f t="shared" si="2"/>
        <v>3294767</v>
      </c>
      <c r="M26" s="31">
        <f t="shared" si="2"/>
        <v>2074976</v>
      </c>
      <c r="N26" s="31">
        <f t="shared" si="2"/>
        <v>6078813</v>
      </c>
      <c r="O26" s="31">
        <f t="shared" si="2"/>
        <v>4560378</v>
      </c>
      <c r="P26" s="31">
        <f t="shared" si="2"/>
        <v>498211</v>
      </c>
      <c r="Q26" s="31">
        <f t="shared" si="2"/>
        <v>500169</v>
      </c>
      <c r="R26" s="31">
        <f t="shared" si="2"/>
        <v>5558758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69583394</v>
      </c>
      <c r="X26" s="31">
        <f t="shared" si="2"/>
        <v>9290637</v>
      </c>
      <c r="Y26" s="31">
        <f t="shared" si="2"/>
        <v>60292757</v>
      </c>
      <c r="Z26" s="32">
        <f>+IF(X26&lt;&gt;0,+(Y26/X26)*100,0)</f>
        <v>648.96257382566989</v>
      </c>
      <c r="AA26" s="33">
        <f>+AA13+AA25</f>
        <v>12387510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27497446</v>
      </c>
      <c r="D45" s="42">
        <f t="shared" si="6"/>
        <v>0</v>
      </c>
      <c r="E45" s="43">
        <f t="shared" si="6"/>
        <v>12387510</v>
      </c>
      <c r="F45" s="44">
        <f t="shared" si="6"/>
        <v>12387510</v>
      </c>
      <c r="G45" s="44">
        <f t="shared" si="6"/>
        <v>27699856</v>
      </c>
      <c r="H45" s="44">
        <f t="shared" si="6"/>
        <v>0</v>
      </c>
      <c r="I45" s="44">
        <f t="shared" si="6"/>
        <v>30245967</v>
      </c>
      <c r="J45" s="44">
        <f t="shared" si="6"/>
        <v>57945823</v>
      </c>
      <c r="K45" s="44">
        <f t="shared" si="6"/>
        <v>709070</v>
      </c>
      <c r="L45" s="44">
        <f t="shared" si="6"/>
        <v>3294767</v>
      </c>
      <c r="M45" s="44">
        <f t="shared" si="6"/>
        <v>2074976</v>
      </c>
      <c r="N45" s="44">
        <f t="shared" si="6"/>
        <v>6078813</v>
      </c>
      <c r="O45" s="44">
        <f t="shared" si="6"/>
        <v>4560378</v>
      </c>
      <c r="P45" s="44">
        <f t="shared" si="6"/>
        <v>498211</v>
      </c>
      <c r="Q45" s="44">
        <f t="shared" si="6"/>
        <v>500169</v>
      </c>
      <c r="R45" s="44">
        <f t="shared" si="6"/>
        <v>5558758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69583394</v>
      </c>
      <c r="X45" s="44">
        <f t="shared" si="6"/>
        <v>9290637</v>
      </c>
      <c r="Y45" s="44">
        <f t="shared" si="6"/>
        <v>60292757</v>
      </c>
      <c r="Z45" s="45">
        <f>+IF(X45&lt;&gt;0,+(Y45/X45)*100,0)</f>
        <v>648.96257382566989</v>
      </c>
      <c r="AA45" s="46">
        <f>+AA26-AA44</f>
        <v>12387510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-7042896</v>
      </c>
      <c r="D47" s="18"/>
      <c r="E47" s="19">
        <v>13222258</v>
      </c>
      <c r="F47" s="20">
        <v>13222258</v>
      </c>
      <c r="G47" s="20">
        <v>10038502</v>
      </c>
      <c r="H47" s="20"/>
      <c r="I47" s="20">
        <v>-3915665</v>
      </c>
      <c r="J47" s="20">
        <v>6122837</v>
      </c>
      <c r="K47" s="20">
        <v>592888</v>
      </c>
      <c r="L47" s="20">
        <v>3008073</v>
      </c>
      <c r="M47" s="20">
        <v>2579704</v>
      </c>
      <c r="N47" s="20">
        <v>6180665</v>
      </c>
      <c r="O47" s="20">
        <v>675034</v>
      </c>
      <c r="P47" s="20">
        <v>1172117</v>
      </c>
      <c r="Q47" s="20">
        <v>-451520</v>
      </c>
      <c r="R47" s="20">
        <v>1395631</v>
      </c>
      <c r="S47" s="20"/>
      <c r="T47" s="20"/>
      <c r="U47" s="20"/>
      <c r="V47" s="20"/>
      <c r="W47" s="20">
        <v>13699133</v>
      </c>
      <c r="X47" s="20">
        <v>9916695</v>
      </c>
      <c r="Y47" s="20">
        <v>3782438</v>
      </c>
      <c r="Z47" s="47">
        <v>38.14212295527895</v>
      </c>
      <c r="AA47" s="22">
        <v>13222258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-7042896</v>
      </c>
      <c r="D50" s="50">
        <f t="shared" ref="D50:Y50" si="7">SUM(D47:D49)</f>
        <v>0</v>
      </c>
      <c r="E50" s="51">
        <f t="shared" si="7"/>
        <v>13222258</v>
      </c>
      <c r="F50" s="52">
        <f t="shared" si="7"/>
        <v>13222258</v>
      </c>
      <c r="G50" s="52">
        <f t="shared" si="7"/>
        <v>10038502</v>
      </c>
      <c r="H50" s="52">
        <f t="shared" si="7"/>
        <v>0</v>
      </c>
      <c r="I50" s="52">
        <f t="shared" si="7"/>
        <v>-3915665</v>
      </c>
      <c r="J50" s="52">
        <f t="shared" si="7"/>
        <v>6122837</v>
      </c>
      <c r="K50" s="52">
        <f t="shared" si="7"/>
        <v>592888</v>
      </c>
      <c r="L50" s="52">
        <f t="shared" si="7"/>
        <v>3008073</v>
      </c>
      <c r="M50" s="52">
        <f t="shared" si="7"/>
        <v>2579704</v>
      </c>
      <c r="N50" s="52">
        <f t="shared" si="7"/>
        <v>6180665</v>
      </c>
      <c r="O50" s="52">
        <f t="shared" si="7"/>
        <v>675034</v>
      </c>
      <c r="P50" s="52">
        <f t="shared" si="7"/>
        <v>1172117</v>
      </c>
      <c r="Q50" s="52">
        <f t="shared" si="7"/>
        <v>-451520</v>
      </c>
      <c r="R50" s="52">
        <f t="shared" si="7"/>
        <v>1395631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13699133</v>
      </c>
      <c r="X50" s="52">
        <f t="shared" si="7"/>
        <v>9916695</v>
      </c>
      <c r="Y50" s="52">
        <f t="shared" si="7"/>
        <v>3782438</v>
      </c>
      <c r="Z50" s="53">
        <f>+IF(X50&lt;&gt;0,+(Y50/X50)*100,0)</f>
        <v>38.14212295527895</v>
      </c>
      <c r="AA50" s="54">
        <f>SUM(AA47:AA49)</f>
        <v>13222258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128944</v>
      </c>
      <c r="D10" s="18"/>
      <c r="E10" s="19">
        <v>81103</v>
      </c>
      <c r="F10" s="20">
        <v>81103</v>
      </c>
      <c r="G10" s="20"/>
      <c r="H10" s="20"/>
      <c r="I10" s="20"/>
      <c r="J10" s="20"/>
      <c r="K10" s="20"/>
      <c r="L10" s="20"/>
      <c r="M10" s="20"/>
      <c r="N10" s="20"/>
      <c r="O10" s="20">
        <v>47020</v>
      </c>
      <c r="P10" s="20"/>
      <c r="Q10" s="20"/>
      <c r="R10" s="20">
        <v>47020</v>
      </c>
      <c r="S10" s="20"/>
      <c r="T10" s="20"/>
      <c r="U10" s="20"/>
      <c r="V10" s="20"/>
      <c r="W10" s="20">
        <v>47020</v>
      </c>
      <c r="X10" s="20">
        <v>60826</v>
      </c>
      <c r="Y10" s="20">
        <v>-13806</v>
      </c>
      <c r="Z10" s="21">
        <v>-22.697530661230395</v>
      </c>
      <c r="AA10" s="22">
        <v>81103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128944</v>
      </c>
      <c r="D13" s="29">
        <f>SUM(D6:D12)</f>
        <v>0</v>
      </c>
      <c r="E13" s="30">
        <f t="shared" si="0"/>
        <v>81103</v>
      </c>
      <c r="F13" s="31">
        <f t="shared" si="0"/>
        <v>81103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47020</v>
      </c>
      <c r="P13" s="31">
        <f t="shared" si="0"/>
        <v>0</v>
      </c>
      <c r="Q13" s="31">
        <f t="shared" si="0"/>
        <v>0</v>
      </c>
      <c r="R13" s="31">
        <f t="shared" si="0"/>
        <v>47020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47020</v>
      </c>
      <c r="X13" s="31">
        <f t="shared" si="0"/>
        <v>60826</v>
      </c>
      <c r="Y13" s="31">
        <f t="shared" si="0"/>
        <v>-13806</v>
      </c>
      <c r="Z13" s="32">
        <f>+IF(X13&lt;&gt;0,+(Y13/X13)*100,0)</f>
        <v>-22.697530661230395</v>
      </c>
      <c r="AA13" s="33">
        <f>SUM(AA6:AA12)</f>
        <v>81103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19735491</v>
      </c>
      <c r="D17" s="18"/>
      <c r="E17" s="19">
        <v>32689000</v>
      </c>
      <c r="F17" s="20">
        <v>31150000</v>
      </c>
      <c r="G17" s="24"/>
      <c r="H17" s="24"/>
      <c r="I17" s="24">
        <v>1414470</v>
      </c>
      <c r="J17" s="20">
        <v>1414470</v>
      </c>
      <c r="K17" s="24">
        <v>1580383</v>
      </c>
      <c r="L17" s="24">
        <v>885799</v>
      </c>
      <c r="M17" s="20">
        <v>2164489</v>
      </c>
      <c r="N17" s="24">
        <v>4630671</v>
      </c>
      <c r="O17" s="24">
        <v>729365</v>
      </c>
      <c r="P17" s="24">
        <v>241344</v>
      </c>
      <c r="Q17" s="20">
        <v>3446860</v>
      </c>
      <c r="R17" s="24">
        <v>4417569</v>
      </c>
      <c r="S17" s="24"/>
      <c r="T17" s="20"/>
      <c r="U17" s="24"/>
      <c r="V17" s="24"/>
      <c r="W17" s="24">
        <v>10462710</v>
      </c>
      <c r="X17" s="20">
        <v>19579930</v>
      </c>
      <c r="Y17" s="24">
        <v>-9117220</v>
      </c>
      <c r="Z17" s="25">
        <v>-46.564109269032116</v>
      </c>
      <c r="AA17" s="26">
        <v>31150000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19735491</v>
      </c>
      <c r="D25" s="29">
        <f t="shared" ref="D25:Y25" si="1">SUM(D15:D24)</f>
        <v>0</v>
      </c>
      <c r="E25" s="35">
        <f t="shared" si="1"/>
        <v>32689000</v>
      </c>
      <c r="F25" s="36">
        <f t="shared" si="1"/>
        <v>31150000</v>
      </c>
      <c r="G25" s="36">
        <f t="shared" si="1"/>
        <v>0</v>
      </c>
      <c r="H25" s="36">
        <f t="shared" si="1"/>
        <v>0</v>
      </c>
      <c r="I25" s="36">
        <f t="shared" si="1"/>
        <v>1414470</v>
      </c>
      <c r="J25" s="36">
        <f t="shared" si="1"/>
        <v>1414470</v>
      </c>
      <c r="K25" s="36">
        <f t="shared" si="1"/>
        <v>1580383</v>
      </c>
      <c r="L25" s="36">
        <f t="shared" si="1"/>
        <v>885799</v>
      </c>
      <c r="M25" s="36">
        <f t="shared" si="1"/>
        <v>2164489</v>
      </c>
      <c r="N25" s="36">
        <f t="shared" si="1"/>
        <v>4630671</v>
      </c>
      <c r="O25" s="36">
        <f t="shared" si="1"/>
        <v>729365</v>
      </c>
      <c r="P25" s="36">
        <f t="shared" si="1"/>
        <v>241344</v>
      </c>
      <c r="Q25" s="36">
        <f t="shared" si="1"/>
        <v>3446860</v>
      </c>
      <c r="R25" s="36">
        <f t="shared" si="1"/>
        <v>4417569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10462710</v>
      </c>
      <c r="X25" s="36">
        <f t="shared" si="1"/>
        <v>19579930</v>
      </c>
      <c r="Y25" s="36">
        <f t="shared" si="1"/>
        <v>-9117220</v>
      </c>
      <c r="Z25" s="37">
        <f>+IF(X25&lt;&gt;0,+(Y25/X25)*100,0)</f>
        <v>-46.564109269032116</v>
      </c>
      <c r="AA25" s="38">
        <f>SUM(AA15:AA24)</f>
        <v>31150000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19864435</v>
      </c>
      <c r="D26" s="29">
        <f>+D13+D25</f>
        <v>0</v>
      </c>
      <c r="E26" s="30">
        <f t="shared" si="2"/>
        <v>32770103</v>
      </c>
      <c r="F26" s="31">
        <f t="shared" si="2"/>
        <v>31231103</v>
      </c>
      <c r="G26" s="31">
        <f t="shared" si="2"/>
        <v>0</v>
      </c>
      <c r="H26" s="31">
        <f t="shared" si="2"/>
        <v>0</v>
      </c>
      <c r="I26" s="31">
        <f t="shared" si="2"/>
        <v>1414470</v>
      </c>
      <c r="J26" s="31">
        <f t="shared" si="2"/>
        <v>1414470</v>
      </c>
      <c r="K26" s="31">
        <f t="shared" si="2"/>
        <v>1580383</v>
      </c>
      <c r="L26" s="31">
        <f t="shared" si="2"/>
        <v>885799</v>
      </c>
      <c r="M26" s="31">
        <f t="shared" si="2"/>
        <v>2164489</v>
      </c>
      <c r="N26" s="31">
        <f t="shared" si="2"/>
        <v>4630671</v>
      </c>
      <c r="O26" s="31">
        <f t="shared" si="2"/>
        <v>776385</v>
      </c>
      <c r="P26" s="31">
        <f t="shared" si="2"/>
        <v>241344</v>
      </c>
      <c r="Q26" s="31">
        <f t="shared" si="2"/>
        <v>3446860</v>
      </c>
      <c r="R26" s="31">
        <f t="shared" si="2"/>
        <v>4464589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10509730</v>
      </c>
      <c r="X26" s="31">
        <f t="shared" si="2"/>
        <v>19640756</v>
      </c>
      <c r="Y26" s="31">
        <f t="shared" si="2"/>
        <v>-9131026</v>
      </c>
      <c r="Z26" s="32">
        <f>+IF(X26&lt;&gt;0,+(Y26/X26)*100,0)</f>
        <v>-46.490196202223579</v>
      </c>
      <c r="AA26" s="33">
        <f>+AA13+AA25</f>
        <v>31231103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19864435</v>
      </c>
      <c r="D45" s="42">
        <f t="shared" si="6"/>
        <v>0</v>
      </c>
      <c r="E45" s="43">
        <f t="shared" si="6"/>
        <v>32770103</v>
      </c>
      <c r="F45" s="44">
        <f t="shared" si="6"/>
        <v>31231103</v>
      </c>
      <c r="G45" s="44">
        <f t="shared" si="6"/>
        <v>0</v>
      </c>
      <c r="H45" s="44">
        <f t="shared" si="6"/>
        <v>0</v>
      </c>
      <c r="I45" s="44">
        <f t="shared" si="6"/>
        <v>1414470</v>
      </c>
      <c r="J45" s="44">
        <f t="shared" si="6"/>
        <v>1414470</v>
      </c>
      <c r="K45" s="44">
        <f t="shared" si="6"/>
        <v>1580383</v>
      </c>
      <c r="L45" s="44">
        <f t="shared" si="6"/>
        <v>885799</v>
      </c>
      <c r="M45" s="44">
        <f t="shared" si="6"/>
        <v>2164489</v>
      </c>
      <c r="N45" s="44">
        <f t="shared" si="6"/>
        <v>4630671</v>
      </c>
      <c r="O45" s="44">
        <f t="shared" si="6"/>
        <v>776385</v>
      </c>
      <c r="P45" s="44">
        <f t="shared" si="6"/>
        <v>241344</v>
      </c>
      <c r="Q45" s="44">
        <f t="shared" si="6"/>
        <v>3446860</v>
      </c>
      <c r="R45" s="44">
        <f t="shared" si="6"/>
        <v>4464589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10509730</v>
      </c>
      <c r="X45" s="44">
        <f t="shared" si="6"/>
        <v>19640756</v>
      </c>
      <c r="Y45" s="44">
        <f t="shared" si="6"/>
        <v>-9131026</v>
      </c>
      <c r="Z45" s="45">
        <f>+IF(X45&lt;&gt;0,+(Y45/X45)*100,0)</f>
        <v>-46.490196202223579</v>
      </c>
      <c r="AA45" s="46">
        <f>+AA26-AA44</f>
        <v>31231103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-7866117</v>
      </c>
      <c r="D6" s="18"/>
      <c r="E6" s="19">
        <v>3654004</v>
      </c>
      <c r="F6" s="20">
        <v>2301134</v>
      </c>
      <c r="G6" s="20">
        <v>-127550</v>
      </c>
      <c r="H6" s="20">
        <v>-229072</v>
      </c>
      <c r="I6" s="20">
        <v>-224001</v>
      </c>
      <c r="J6" s="20">
        <v>-580623</v>
      </c>
      <c r="K6" s="20">
        <v>-16156</v>
      </c>
      <c r="L6" s="20">
        <v>116339</v>
      </c>
      <c r="M6" s="20">
        <v>-340076</v>
      </c>
      <c r="N6" s="20">
        <v>-239893</v>
      </c>
      <c r="O6" s="20">
        <v>-132394</v>
      </c>
      <c r="P6" s="20">
        <v>60805</v>
      </c>
      <c r="Q6" s="20">
        <v>-64079</v>
      </c>
      <c r="R6" s="20">
        <v>-135668</v>
      </c>
      <c r="S6" s="20"/>
      <c r="T6" s="20"/>
      <c r="U6" s="20"/>
      <c r="V6" s="20"/>
      <c r="W6" s="20">
        <v>-956184</v>
      </c>
      <c r="X6" s="20">
        <v>938505</v>
      </c>
      <c r="Y6" s="20">
        <v>-1894689</v>
      </c>
      <c r="Z6" s="21">
        <v>-201.88374063004457</v>
      </c>
      <c r="AA6" s="22">
        <v>2301134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2685550</v>
      </c>
      <c r="F7" s="20">
        <v>14391180</v>
      </c>
      <c r="G7" s="20">
        <v>1771359</v>
      </c>
      <c r="H7" s="20">
        <v>1984327</v>
      </c>
      <c r="I7" s="20">
        <v>2008870</v>
      </c>
      <c r="J7" s="20">
        <v>5764556</v>
      </c>
      <c r="K7" s="20">
        <v>1933536</v>
      </c>
      <c r="L7" s="20">
        <v>2036273</v>
      </c>
      <c r="M7" s="20">
        <v>2016475</v>
      </c>
      <c r="N7" s="20">
        <v>5986284</v>
      </c>
      <c r="O7" s="20">
        <v>2103014</v>
      </c>
      <c r="P7" s="20">
        <v>2211613</v>
      </c>
      <c r="Q7" s="20">
        <v>1943109</v>
      </c>
      <c r="R7" s="20">
        <v>6257736</v>
      </c>
      <c r="S7" s="20"/>
      <c r="T7" s="20"/>
      <c r="U7" s="20"/>
      <c r="V7" s="20"/>
      <c r="W7" s="20">
        <v>18008576</v>
      </c>
      <c r="X7" s="20">
        <v>14232841</v>
      </c>
      <c r="Y7" s="20">
        <v>3775735</v>
      </c>
      <c r="Z7" s="21">
        <v>26.52832979726254</v>
      </c>
      <c r="AA7" s="22">
        <v>14391180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-620960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-465719</v>
      </c>
      <c r="Y8" s="20">
        <v>465719</v>
      </c>
      <c r="Z8" s="21">
        <v>-100</v>
      </c>
      <c r="AA8" s="22">
        <v>-620960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23466</v>
      </c>
      <c r="D10" s="18"/>
      <c r="E10" s="19">
        <v>50888</v>
      </c>
      <c r="F10" s="20">
        <v>-899994</v>
      </c>
      <c r="G10" s="20">
        <v>50888</v>
      </c>
      <c r="H10" s="20">
        <v>-27422</v>
      </c>
      <c r="I10" s="20"/>
      <c r="J10" s="20">
        <v>23466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23466</v>
      </c>
      <c r="X10" s="20">
        <v>-2735174</v>
      </c>
      <c r="Y10" s="20">
        <v>2758640</v>
      </c>
      <c r="Z10" s="21">
        <v>-100.85793444950852</v>
      </c>
      <c r="AA10" s="22">
        <v>-899994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-7842651</v>
      </c>
      <c r="D13" s="29">
        <f>SUM(D6:D12)</f>
        <v>0</v>
      </c>
      <c r="E13" s="30">
        <f t="shared" si="0"/>
        <v>6390442</v>
      </c>
      <c r="F13" s="31">
        <f t="shared" si="0"/>
        <v>15171360</v>
      </c>
      <c r="G13" s="31">
        <f t="shared" si="0"/>
        <v>1694697</v>
      </c>
      <c r="H13" s="31">
        <f t="shared" si="0"/>
        <v>1727833</v>
      </c>
      <c r="I13" s="31">
        <f t="shared" si="0"/>
        <v>1784869</v>
      </c>
      <c r="J13" s="31">
        <f t="shared" si="0"/>
        <v>5207399</v>
      </c>
      <c r="K13" s="31">
        <f t="shared" si="0"/>
        <v>1917380</v>
      </c>
      <c r="L13" s="31">
        <f t="shared" si="0"/>
        <v>2152612</v>
      </c>
      <c r="M13" s="31">
        <f t="shared" si="0"/>
        <v>1676399</v>
      </c>
      <c r="N13" s="31">
        <f t="shared" si="0"/>
        <v>5746391</v>
      </c>
      <c r="O13" s="31">
        <f t="shared" si="0"/>
        <v>1970620</v>
      </c>
      <c r="P13" s="31">
        <f t="shared" si="0"/>
        <v>2272418</v>
      </c>
      <c r="Q13" s="31">
        <f t="shared" si="0"/>
        <v>1879030</v>
      </c>
      <c r="R13" s="31">
        <f t="shared" si="0"/>
        <v>6122068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17075858</v>
      </c>
      <c r="X13" s="31">
        <f t="shared" si="0"/>
        <v>11970453</v>
      </c>
      <c r="Y13" s="31">
        <f t="shared" si="0"/>
        <v>5105405</v>
      </c>
      <c r="Z13" s="32">
        <f>+IF(X13&lt;&gt;0,+(Y13/X13)*100,0)</f>
        <v>42.650056768946001</v>
      </c>
      <c r="AA13" s="33">
        <f>SUM(AA6:AA12)</f>
        <v>15171360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542967428</v>
      </c>
      <c r="D17" s="18"/>
      <c r="E17" s="19">
        <v>-8474930</v>
      </c>
      <c r="F17" s="20">
        <v>531411498</v>
      </c>
      <c r="G17" s="24">
        <v>607417566</v>
      </c>
      <c r="H17" s="24">
        <v>-282194</v>
      </c>
      <c r="I17" s="24"/>
      <c r="J17" s="20">
        <v>607135372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607135372</v>
      </c>
      <c r="X17" s="20">
        <v>535840983</v>
      </c>
      <c r="Y17" s="24">
        <v>71294389</v>
      </c>
      <c r="Z17" s="25">
        <v>13.305139259943466</v>
      </c>
      <c r="AA17" s="26">
        <v>531411498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542967428</v>
      </c>
      <c r="D25" s="29">
        <f t="shared" ref="D25:Y25" si="1">SUM(D15:D24)</f>
        <v>0</v>
      </c>
      <c r="E25" s="35">
        <f t="shared" si="1"/>
        <v>-8474930</v>
      </c>
      <c r="F25" s="36">
        <f t="shared" si="1"/>
        <v>531411498</v>
      </c>
      <c r="G25" s="36">
        <f t="shared" si="1"/>
        <v>607417566</v>
      </c>
      <c r="H25" s="36">
        <f t="shared" si="1"/>
        <v>-282194</v>
      </c>
      <c r="I25" s="36">
        <f t="shared" si="1"/>
        <v>0</v>
      </c>
      <c r="J25" s="36">
        <f t="shared" si="1"/>
        <v>607135372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607135372</v>
      </c>
      <c r="X25" s="36">
        <f t="shared" si="1"/>
        <v>535840983</v>
      </c>
      <c r="Y25" s="36">
        <f t="shared" si="1"/>
        <v>71294389</v>
      </c>
      <c r="Z25" s="37">
        <f>+IF(X25&lt;&gt;0,+(Y25/X25)*100,0)</f>
        <v>13.305139259943466</v>
      </c>
      <c r="AA25" s="38">
        <f>SUM(AA15:AA24)</f>
        <v>531411498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535124777</v>
      </c>
      <c r="D26" s="29">
        <f>+D13+D25</f>
        <v>0</v>
      </c>
      <c r="E26" s="30">
        <f t="shared" si="2"/>
        <v>-2084488</v>
      </c>
      <c r="F26" s="31">
        <f t="shared" si="2"/>
        <v>546582858</v>
      </c>
      <c r="G26" s="31">
        <f t="shared" si="2"/>
        <v>609112263</v>
      </c>
      <c r="H26" s="31">
        <f t="shared" si="2"/>
        <v>1445639</v>
      </c>
      <c r="I26" s="31">
        <f t="shared" si="2"/>
        <v>1784869</v>
      </c>
      <c r="J26" s="31">
        <f t="shared" si="2"/>
        <v>612342771</v>
      </c>
      <c r="K26" s="31">
        <f t="shared" si="2"/>
        <v>1917380</v>
      </c>
      <c r="L26" s="31">
        <f t="shared" si="2"/>
        <v>2152612</v>
      </c>
      <c r="M26" s="31">
        <f t="shared" si="2"/>
        <v>1676399</v>
      </c>
      <c r="N26" s="31">
        <f t="shared" si="2"/>
        <v>5746391</v>
      </c>
      <c r="O26" s="31">
        <f t="shared" si="2"/>
        <v>1970620</v>
      </c>
      <c r="P26" s="31">
        <f t="shared" si="2"/>
        <v>2272418</v>
      </c>
      <c r="Q26" s="31">
        <f t="shared" si="2"/>
        <v>1879030</v>
      </c>
      <c r="R26" s="31">
        <f t="shared" si="2"/>
        <v>6122068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624211230</v>
      </c>
      <c r="X26" s="31">
        <f t="shared" si="2"/>
        <v>547811436</v>
      </c>
      <c r="Y26" s="31">
        <f t="shared" si="2"/>
        <v>76399794</v>
      </c>
      <c r="Z26" s="32">
        <f>+IF(X26&lt;&gt;0,+(Y26/X26)*100,0)</f>
        <v>13.946367121842998</v>
      </c>
      <c r="AA26" s="33">
        <f>+AA13+AA25</f>
        <v>546582858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19629580</v>
      </c>
      <c r="D35" s="18"/>
      <c r="E35" s="19">
        <v>19629580</v>
      </c>
      <c r="F35" s="20">
        <v>19629580</v>
      </c>
      <c r="G35" s="20">
        <v>19629580</v>
      </c>
      <c r="H35" s="20"/>
      <c r="I35" s="20"/>
      <c r="J35" s="20">
        <v>19629580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19629580</v>
      </c>
      <c r="X35" s="20">
        <v>19629580</v>
      </c>
      <c r="Y35" s="20"/>
      <c r="Z35" s="21"/>
      <c r="AA35" s="22">
        <v>19629580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19629580</v>
      </c>
      <c r="D37" s="29">
        <f t="shared" ref="D37:Y37" si="3">SUM(D29:D36)</f>
        <v>0</v>
      </c>
      <c r="E37" s="30">
        <f t="shared" si="3"/>
        <v>19629580</v>
      </c>
      <c r="F37" s="31">
        <f t="shared" si="3"/>
        <v>19629580</v>
      </c>
      <c r="G37" s="31">
        <f t="shared" si="3"/>
        <v>19629580</v>
      </c>
      <c r="H37" s="31">
        <f t="shared" si="3"/>
        <v>0</v>
      </c>
      <c r="I37" s="31">
        <f t="shared" si="3"/>
        <v>0</v>
      </c>
      <c r="J37" s="31">
        <f t="shared" si="3"/>
        <v>19629580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19629580</v>
      </c>
      <c r="X37" s="31">
        <f t="shared" si="3"/>
        <v>19629580</v>
      </c>
      <c r="Y37" s="31">
        <f t="shared" si="3"/>
        <v>0</v>
      </c>
      <c r="Z37" s="32">
        <f>+IF(X37&lt;&gt;0,+(Y37/X37)*100,0)</f>
        <v>0</v>
      </c>
      <c r="AA37" s="33">
        <f>SUM(AA29:AA36)</f>
        <v>19629580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19629580</v>
      </c>
      <c r="D44" s="29">
        <f>+D37+D43</f>
        <v>0</v>
      </c>
      <c r="E44" s="30">
        <f t="shared" si="5"/>
        <v>19629580</v>
      </c>
      <c r="F44" s="31">
        <f t="shared" si="5"/>
        <v>19629580</v>
      </c>
      <c r="G44" s="31">
        <f t="shared" si="5"/>
        <v>19629580</v>
      </c>
      <c r="H44" s="31">
        <f t="shared" si="5"/>
        <v>0</v>
      </c>
      <c r="I44" s="31">
        <f t="shared" si="5"/>
        <v>0</v>
      </c>
      <c r="J44" s="31">
        <f t="shared" si="5"/>
        <v>19629580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19629580</v>
      </c>
      <c r="X44" s="31">
        <f t="shared" si="5"/>
        <v>19629580</v>
      </c>
      <c r="Y44" s="31">
        <f t="shared" si="5"/>
        <v>0</v>
      </c>
      <c r="Z44" s="32">
        <f>+IF(X44&lt;&gt;0,+(Y44/X44)*100,0)</f>
        <v>0</v>
      </c>
      <c r="AA44" s="33">
        <f>+AA37+AA43</f>
        <v>19629580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515495197</v>
      </c>
      <c r="D45" s="42">
        <f t="shared" si="6"/>
        <v>0</v>
      </c>
      <c r="E45" s="43">
        <f t="shared" si="6"/>
        <v>-21714068</v>
      </c>
      <c r="F45" s="44">
        <f t="shared" si="6"/>
        <v>526953278</v>
      </c>
      <c r="G45" s="44">
        <f t="shared" si="6"/>
        <v>589482683</v>
      </c>
      <c r="H45" s="44">
        <f t="shared" si="6"/>
        <v>1445639</v>
      </c>
      <c r="I45" s="44">
        <f t="shared" si="6"/>
        <v>1784869</v>
      </c>
      <c r="J45" s="44">
        <f t="shared" si="6"/>
        <v>592713191</v>
      </c>
      <c r="K45" s="44">
        <f t="shared" si="6"/>
        <v>1917380</v>
      </c>
      <c r="L45" s="44">
        <f t="shared" si="6"/>
        <v>2152612</v>
      </c>
      <c r="M45" s="44">
        <f t="shared" si="6"/>
        <v>1676399</v>
      </c>
      <c r="N45" s="44">
        <f t="shared" si="6"/>
        <v>5746391</v>
      </c>
      <c r="O45" s="44">
        <f t="shared" si="6"/>
        <v>1970620</v>
      </c>
      <c r="P45" s="44">
        <f t="shared" si="6"/>
        <v>2272418</v>
      </c>
      <c r="Q45" s="44">
        <f t="shared" si="6"/>
        <v>1879030</v>
      </c>
      <c r="R45" s="44">
        <f t="shared" si="6"/>
        <v>6122068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604581650</v>
      </c>
      <c r="X45" s="44">
        <f t="shared" si="6"/>
        <v>528181856</v>
      </c>
      <c r="Y45" s="44">
        <f t="shared" si="6"/>
        <v>76399794</v>
      </c>
      <c r="Z45" s="45">
        <f>+IF(X45&lt;&gt;0,+(Y45/X45)*100,0)</f>
        <v>14.464675969482755</v>
      </c>
      <c r="AA45" s="46">
        <f>+AA26-AA44</f>
        <v>526953278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-5213576</v>
      </c>
      <c r="F47" s="20">
        <v>-12629366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-7601289</v>
      </c>
      <c r="Y47" s="20">
        <v>7601289</v>
      </c>
      <c r="Z47" s="47">
        <v>-100</v>
      </c>
      <c r="AA47" s="22">
        <v>-12629366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-5213576</v>
      </c>
      <c r="F50" s="52">
        <f t="shared" si="7"/>
        <v>-12629366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-7601289</v>
      </c>
      <c r="Y50" s="52">
        <f t="shared" si="7"/>
        <v>7601289</v>
      </c>
      <c r="Z50" s="53">
        <f>+IF(X50&lt;&gt;0,+(Y50/X50)*100,0)</f>
        <v>-100</v>
      </c>
      <c r="AA50" s="54">
        <f>SUM(AA47:AA49)</f>
        <v>-12629366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-2000000</v>
      </c>
      <c r="F6" s="20">
        <v>-18675000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-8170003</v>
      </c>
      <c r="Y6" s="20">
        <v>8170003</v>
      </c>
      <c r="Z6" s="21">
        <v>-100</v>
      </c>
      <c r="AA6" s="22">
        <v>-18675000</v>
      </c>
    </row>
    <row r="7" spans="1:27" x14ac:dyDescent="0.25">
      <c r="A7" s="23" t="s">
        <v>35</v>
      </c>
      <c r="B7" s="17" t="s">
        <v>32</v>
      </c>
      <c r="C7" s="18">
        <v>61922414</v>
      </c>
      <c r="D7" s="18"/>
      <c r="E7" s="19">
        <v>88138173</v>
      </c>
      <c r="F7" s="20">
        <v>88138173</v>
      </c>
      <c r="G7" s="20">
        <v>-2664429</v>
      </c>
      <c r="H7" s="20">
        <v>-236980873</v>
      </c>
      <c r="I7" s="20">
        <v>3722384</v>
      </c>
      <c r="J7" s="20">
        <v>-235922918</v>
      </c>
      <c r="K7" s="20">
        <v>1873925</v>
      </c>
      <c r="L7" s="20">
        <v>3775409</v>
      </c>
      <c r="M7" s="20">
        <v>339808</v>
      </c>
      <c r="N7" s="20">
        <v>5989142</v>
      </c>
      <c r="O7" s="20">
        <v>-36088998</v>
      </c>
      <c r="P7" s="20"/>
      <c r="Q7" s="20"/>
      <c r="R7" s="20">
        <v>-36088998</v>
      </c>
      <c r="S7" s="20"/>
      <c r="T7" s="20"/>
      <c r="U7" s="20"/>
      <c r="V7" s="20"/>
      <c r="W7" s="20">
        <v>-266022774</v>
      </c>
      <c r="X7" s="20">
        <v>66103632</v>
      </c>
      <c r="Y7" s="20">
        <v>-332126406</v>
      </c>
      <c r="Z7" s="21">
        <v>-502.43291624278675</v>
      </c>
      <c r="AA7" s="22">
        <v>88138173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25503659</v>
      </c>
      <c r="D10" s="18"/>
      <c r="E10" s="19">
        <v>79420600</v>
      </c>
      <c r="F10" s="20">
        <v>79420600</v>
      </c>
      <c r="G10" s="20"/>
      <c r="H10" s="20"/>
      <c r="I10" s="20"/>
      <c r="J10" s="20"/>
      <c r="K10" s="20"/>
      <c r="L10" s="20"/>
      <c r="M10" s="20"/>
      <c r="N10" s="20"/>
      <c r="O10" s="20">
        <v>12879</v>
      </c>
      <c r="P10" s="20"/>
      <c r="Q10" s="20"/>
      <c r="R10" s="20">
        <v>12879</v>
      </c>
      <c r="S10" s="20"/>
      <c r="T10" s="20"/>
      <c r="U10" s="20"/>
      <c r="V10" s="20"/>
      <c r="W10" s="20">
        <v>12879</v>
      </c>
      <c r="X10" s="20">
        <v>59565456</v>
      </c>
      <c r="Y10" s="20">
        <v>-59552577</v>
      </c>
      <c r="Z10" s="21">
        <v>-99.978378407780511</v>
      </c>
      <c r="AA10" s="22">
        <v>79420600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12</v>
      </c>
      <c r="F12" s="20">
        <v>12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12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87426073</v>
      </c>
      <c r="D13" s="29">
        <f>SUM(D6:D12)</f>
        <v>0</v>
      </c>
      <c r="E13" s="30">
        <f t="shared" si="0"/>
        <v>165558785</v>
      </c>
      <c r="F13" s="31">
        <f t="shared" si="0"/>
        <v>148883785</v>
      </c>
      <c r="G13" s="31">
        <f t="shared" si="0"/>
        <v>-2664429</v>
      </c>
      <c r="H13" s="31">
        <f t="shared" si="0"/>
        <v>-236980873</v>
      </c>
      <c r="I13" s="31">
        <f t="shared" si="0"/>
        <v>3722384</v>
      </c>
      <c r="J13" s="31">
        <f t="shared" si="0"/>
        <v>-235922918</v>
      </c>
      <c r="K13" s="31">
        <f t="shared" si="0"/>
        <v>1873925</v>
      </c>
      <c r="L13" s="31">
        <f t="shared" si="0"/>
        <v>3775409</v>
      </c>
      <c r="M13" s="31">
        <f t="shared" si="0"/>
        <v>339808</v>
      </c>
      <c r="N13" s="31">
        <f t="shared" si="0"/>
        <v>5989142</v>
      </c>
      <c r="O13" s="31">
        <f t="shared" si="0"/>
        <v>-36076119</v>
      </c>
      <c r="P13" s="31">
        <f t="shared" si="0"/>
        <v>0</v>
      </c>
      <c r="Q13" s="31">
        <f t="shared" si="0"/>
        <v>0</v>
      </c>
      <c r="R13" s="31">
        <f t="shared" si="0"/>
        <v>-36076119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-266009895</v>
      </c>
      <c r="X13" s="31">
        <f t="shared" si="0"/>
        <v>117499085</v>
      </c>
      <c r="Y13" s="31">
        <f t="shared" si="0"/>
        <v>-383508980</v>
      </c>
      <c r="Z13" s="32">
        <f>+IF(X13&lt;&gt;0,+(Y13/X13)*100,0)</f>
        <v>-326.39316297654574</v>
      </c>
      <c r="AA13" s="33">
        <f>SUM(AA6:AA12)</f>
        <v>148883785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1702671</v>
      </c>
      <c r="D17" s="18"/>
      <c r="E17" s="19">
        <v>17675004</v>
      </c>
      <c r="F17" s="20">
        <v>18075004</v>
      </c>
      <c r="G17" s="24"/>
      <c r="H17" s="24"/>
      <c r="I17" s="24">
        <v>2378635</v>
      </c>
      <c r="J17" s="20">
        <v>2378635</v>
      </c>
      <c r="K17" s="24">
        <v>2132517</v>
      </c>
      <c r="L17" s="24"/>
      <c r="M17" s="20"/>
      <c r="N17" s="24">
        <v>2132517</v>
      </c>
      <c r="O17" s="24"/>
      <c r="P17" s="24"/>
      <c r="Q17" s="20"/>
      <c r="R17" s="24"/>
      <c r="S17" s="24"/>
      <c r="T17" s="20"/>
      <c r="U17" s="24"/>
      <c r="V17" s="24"/>
      <c r="W17" s="24">
        <v>4511152</v>
      </c>
      <c r="X17" s="20">
        <v>13556250</v>
      </c>
      <c r="Y17" s="24">
        <v>-9045098</v>
      </c>
      <c r="Z17" s="25">
        <v>-66.722714615029972</v>
      </c>
      <c r="AA17" s="26">
        <v>18075004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1702671</v>
      </c>
      <c r="D25" s="29">
        <f t="shared" ref="D25:Y25" si="1">SUM(D15:D24)</f>
        <v>0</v>
      </c>
      <c r="E25" s="35">
        <f t="shared" si="1"/>
        <v>17675004</v>
      </c>
      <c r="F25" s="36">
        <f t="shared" si="1"/>
        <v>18075004</v>
      </c>
      <c r="G25" s="36">
        <f t="shared" si="1"/>
        <v>0</v>
      </c>
      <c r="H25" s="36">
        <f t="shared" si="1"/>
        <v>0</v>
      </c>
      <c r="I25" s="36">
        <f t="shared" si="1"/>
        <v>2378635</v>
      </c>
      <c r="J25" s="36">
        <f t="shared" si="1"/>
        <v>2378635</v>
      </c>
      <c r="K25" s="36">
        <f t="shared" si="1"/>
        <v>2132517</v>
      </c>
      <c r="L25" s="36">
        <f t="shared" si="1"/>
        <v>0</v>
      </c>
      <c r="M25" s="36">
        <f t="shared" si="1"/>
        <v>0</v>
      </c>
      <c r="N25" s="36">
        <f t="shared" si="1"/>
        <v>2132517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4511152</v>
      </c>
      <c r="X25" s="36">
        <f t="shared" si="1"/>
        <v>13556250</v>
      </c>
      <c r="Y25" s="36">
        <f t="shared" si="1"/>
        <v>-9045098</v>
      </c>
      <c r="Z25" s="37">
        <f>+IF(X25&lt;&gt;0,+(Y25/X25)*100,0)</f>
        <v>-66.722714615029972</v>
      </c>
      <c r="AA25" s="38">
        <f>SUM(AA15:AA24)</f>
        <v>18075004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89128744</v>
      </c>
      <c r="D26" s="29">
        <f>+D13+D25</f>
        <v>0</v>
      </c>
      <c r="E26" s="30">
        <f t="shared" si="2"/>
        <v>183233789</v>
      </c>
      <c r="F26" s="31">
        <f t="shared" si="2"/>
        <v>166958789</v>
      </c>
      <c r="G26" s="31">
        <f t="shared" si="2"/>
        <v>-2664429</v>
      </c>
      <c r="H26" s="31">
        <f t="shared" si="2"/>
        <v>-236980873</v>
      </c>
      <c r="I26" s="31">
        <f t="shared" si="2"/>
        <v>6101019</v>
      </c>
      <c r="J26" s="31">
        <f t="shared" si="2"/>
        <v>-233544283</v>
      </c>
      <c r="K26" s="31">
        <f t="shared" si="2"/>
        <v>4006442</v>
      </c>
      <c r="L26" s="31">
        <f t="shared" si="2"/>
        <v>3775409</v>
      </c>
      <c r="M26" s="31">
        <f t="shared" si="2"/>
        <v>339808</v>
      </c>
      <c r="N26" s="31">
        <f t="shared" si="2"/>
        <v>8121659</v>
      </c>
      <c r="O26" s="31">
        <f t="shared" si="2"/>
        <v>-36076119</v>
      </c>
      <c r="P26" s="31">
        <f t="shared" si="2"/>
        <v>0</v>
      </c>
      <c r="Q26" s="31">
        <f t="shared" si="2"/>
        <v>0</v>
      </c>
      <c r="R26" s="31">
        <f t="shared" si="2"/>
        <v>-36076119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-261498743</v>
      </c>
      <c r="X26" s="31">
        <f t="shared" si="2"/>
        <v>131055335</v>
      </c>
      <c r="Y26" s="31">
        <f t="shared" si="2"/>
        <v>-392554078</v>
      </c>
      <c r="Z26" s="32">
        <f>+IF(X26&lt;&gt;0,+(Y26/X26)*100,0)</f>
        <v>-299.53307738292381</v>
      </c>
      <c r="AA26" s="33">
        <f>+AA13+AA25</f>
        <v>166958789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-57</v>
      </c>
      <c r="F32" s="20">
        <v>-57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-57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-10</v>
      </c>
      <c r="F34" s="20">
        <v>-10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-10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-67</v>
      </c>
      <c r="F37" s="31">
        <f t="shared" si="3"/>
        <v>-67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-67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-10</v>
      </c>
      <c r="F42" s="20">
        <v>-10</v>
      </c>
      <c r="G42" s="20"/>
      <c r="H42" s="20"/>
      <c r="I42" s="20"/>
      <c r="J42" s="20"/>
      <c r="K42" s="20"/>
      <c r="L42" s="20"/>
      <c r="M42" s="20"/>
      <c r="N42" s="20"/>
      <c r="O42" s="20">
        <v>-898000</v>
      </c>
      <c r="P42" s="20"/>
      <c r="Q42" s="20"/>
      <c r="R42" s="20">
        <v>-898000</v>
      </c>
      <c r="S42" s="20"/>
      <c r="T42" s="20"/>
      <c r="U42" s="20"/>
      <c r="V42" s="20"/>
      <c r="W42" s="20">
        <v>-898000</v>
      </c>
      <c r="X42" s="20"/>
      <c r="Y42" s="20">
        <v>-898000</v>
      </c>
      <c r="Z42" s="21"/>
      <c r="AA42" s="22">
        <v>-10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-10</v>
      </c>
      <c r="F43" s="36">
        <f t="shared" si="4"/>
        <v>-10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-898000</v>
      </c>
      <c r="P43" s="36">
        <f t="shared" si="4"/>
        <v>0</v>
      </c>
      <c r="Q43" s="36">
        <f t="shared" si="4"/>
        <v>0</v>
      </c>
      <c r="R43" s="36">
        <f t="shared" si="4"/>
        <v>-898000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-898000</v>
      </c>
      <c r="X43" s="36">
        <f t="shared" si="4"/>
        <v>0</v>
      </c>
      <c r="Y43" s="36">
        <f t="shared" si="4"/>
        <v>-898000</v>
      </c>
      <c r="Z43" s="37">
        <f>+IF(X43&lt;&gt;0,+(Y43/X43)*100,0)</f>
        <v>0</v>
      </c>
      <c r="AA43" s="38">
        <f>SUM(AA39:AA42)</f>
        <v>-10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-77</v>
      </c>
      <c r="F44" s="31">
        <f t="shared" si="5"/>
        <v>-77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-898000</v>
      </c>
      <c r="P44" s="31">
        <f t="shared" si="5"/>
        <v>0</v>
      </c>
      <c r="Q44" s="31">
        <f t="shared" si="5"/>
        <v>0</v>
      </c>
      <c r="R44" s="31">
        <f t="shared" si="5"/>
        <v>-898000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-898000</v>
      </c>
      <c r="X44" s="31">
        <f t="shared" si="5"/>
        <v>0</v>
      </c>
      <c r="Y44" s="31">
        <f t="shared" si="5"/>
        <v>-898000</v>
      </c>
      <c r="Z44" s="32">
        <f>+IF(X44&lt;&gt;0,+(Y44/X44)*100,0)</f>
        <v>0</v>
      </c>
      <c r="AA44" s="33">
        <f>+AA37+AA43</f>
        <v>-77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89128744</v>
      </c>
      <c r="D45" s="42">
        <f t="shared" si="6"/>
        <v>0</v>
      </c>
      <c r="E45" s="43">
        <f t="shared" si="6"/>
        <v>183233866</v>
      </c>
      <c r="F45" s="44">
        <f t="shared" si="6"/>
        <v>166958866</v>
      </c>
      <c r="G45" s="44">
        <f t="shared" si="6"/>
        <v>-2664429</v>
      </c>
      <c r="H45" s="44">
        <f t="shared" si="6"/>
        <v>-236980873</v>
      </c>
      <c r="I45" s="44">
        <f t="shared" si="6"/>
        <v>6101019</v>
      </c>
      <c r="J45" s="44">
        <f t="shared" si="6"/>
        <v>-233544283</v>
      </c>
      <c r="K45" s="44">
        <f t="shared" si="6"/>
        <v>4006442</v>
      </c>
      <c r="L45" s="44">
        <f t="shared" si="6"/>
        <v>3775409</v>
      </c>
      <c r="M45" s="44">
        <f t="shared" si="6"/>
        <v>339808</v>
      </c>
      <c r="N45" s="44">
        <f t="shared" si="6"/>
        <v>8121659</v>
      </c>
      <c r="O45" s="44">
        <f t="shared" si="6"/>
        <v>-35178119</v>
      </c>
      <c r="P45" s="44">
        <f t="shared" si="6"/>
        <v>0</v>
      </c>
      <c r="Q45" s="44">
        <f t="shared" si="6"/>
        <v>0</v>
      </c>
      <c r="R45" s="44">
        <f t="shared" si="6"/>
        <v>-35178119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-260600743</v>
      </c>
      <c r="X45" s="44">
        <f t="shared" si="6"/>
        <v>131055335</v>
      </c>
      <c r="Y45" s="44">
        <f t="shared" si="6"/>
        <v>-391656078</v>
      </c>
      <c r="Z45" s="45">
        <f>+IF(X45&lt;&gt;0,+(Y45/X45)*100,0)</f>
        <v>-298.84787063418668</v>
      </c>
      <c r="AA45" s="46">
        <f>+AA26-AA44</f>
        <v>166958866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-1742500</v>
      </c>
      <c r="D7" s="18"/>
      <c r="E7" s="19">
        <v>-1847050</v>
      </c>
      <c r="F7" s="20">
        <v>-1847050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-1385289</v>
      </c>
      <c r="Y7" s="20">
        <v>1385289</v>
      </c>
      <c r="Z7" s="21">
        <v>-100</v>
      </c>
      <c r="AA7" s="22">
        <v>-1847050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21422</v>
      </c>
      <c r="D10" s="18"/>
      <c r="E10" s="19">
        <v>-110250</v>
      </c>
      <c r="F10" s="20">
        <v>-110250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-82692</v>
      </c>
      <c r="Y10" s="20">
        <v>82692</v>
      </c>
      <c r="Z10" s="21">
        <v>-100</v>
      </c>
      <c r="AA10" s="22">
        <v>-110250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-1721078</v>
      </c>
      <c r="D13" s="29">
        <f>SUM(D6:D12)</f>
        <v>0</v>
      </c>
      <c r="E13" s="30">
        <f t="shared" si="0"/>
        <v>-1957300</v>
      </c>
      <c r="F13" s="31">
        <f t="shared" si="0"/>
        <v>-1957300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-1467981</v>
      </c>
      <c r="Y13" s="31">
        <f t="shared" si="0"/>
        <v>1467981</v>
      </c>
      <c r="Z13" s="32">
        <f>+IF(X13&lt;&gt;0,+(Y13/X13)*100,0)</f>
        <v>-100</v>
      </c>
      <c r="AA13" s="33">
        <f>SUM(AA6:AA12)</f>
        <v>-1957300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12384359</v>
      </c>
      <c r="D17" s="18"/>
      <c r="E17" s="19">
        <v>2</v>
      </c>
      <c r="F17" s="20">
        <v>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>
        <v>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12384359</v>
      </c>
      <c r="D25" s="29">
        <f t="shared" ref="D25:Y25" si="1">SUM(D15:D24)</f>
        <v>0</v>
      </c>
      <c r="E25" s="35">
        <f t="shared" si="1"/>
        <v>2</v>
      </c>
      <c r="F25" s="36">
        <f t="shared" si="1"/>
        <v>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10663281</v>
      </c>
      <c r="D26" s="29">
        <f>+D13+D25</f>
        <v>0</v>
      </c>
      <c r="E26" s="30">
        <f t="shared" si="2"/>
        <v>-1957298</v>
      </c>
      <c r="F26" s="31">
        <f t="shared" si="2"/>
        <v>-1957298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-1467981</v>
      </c>
      <c r="Y26" s="31">
        <f t="shared" si="2"/>
        <v>1467981</v>
      </c>
      <c r="Z26" s="32">
        <f>+IF(X26&lt;&gt;0,+(Y26/X26)*100,0)</f>
        <v>-100</v>
      </c>
      <c r="AA26" s="33">
        <f>+AA13+AA25</f>
        <v>-1957298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21000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21000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10642281</v>
      </c>
      <c r="D45" s="42">
        <f t="shared" si="6"/>
        <v>0</v>
      </c>
      <c r="E45" s="43">
        <f t="shared" si="6"/>
        <v>-1957298</v>
      </c>
      <c r="F45" s="44">
        <f t="shared" si="6"/>
        <v>-1957298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-1467981</v>
      </c>
      <c r="Y45" s="44">
        <f t="shared" si="6"/>
        <v>1467981</v>
      </c>
      <c r="Z45" s="45">
        <f>+IF(X45&lt;&gt;0,+(Y45/X45)*100,0)</f>
        <v>-100</v>
      </c>
      <c r="AA45" s="46">
        <f>+AA26-AA44</f>
        <v>-1957298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9983698</v>
      </c>
      <c r="D7" s="18"/>
      <c r="E7" s="19">
        <v>-4065600</v>
      </c>
      <c r="F7" s="20">
        <v>-10008436</v>
      </c>
      <c r="G7" s="20">
        <v>4251927</v>
      </c>
      <c r="H7" s="20">
        <v>731449</v>
      </c>
      <c r="I7" s="20">
        <v>527390</v>
      </c>
      <c r="J7" s="20">
        <v>5510766</v>
      </c>
      <c r="K7" s="20">
        <v>385416</v>
      </c>
      <c r="L7" s="20">
        <v>376886</v>
      </c>
      <c r="M7" s="20">
        <v>956365</v>
      </c>
      <c r="N7" s="20">
        <v>1718667</v>
      </c>
      <c r="O7" s="20">
        <v>876239</v>
      </c>
      <c r="P7" s="20">
        <v>-14609623</v>
      </c>
      <c r="Q7" s="20">
        <v>-1131293</v>
      </c>
      <c r="R7" s="20">
        <v>-14864677</v>
      </c>
      <c r="S7" s="20"/>
      <c r="T7" s="20"/>
      <c r="U7" s="20"/>
      <c r="V7" s="20"/>
      <c r="W7" s="20">
        <v>-7635244</v>
      </c>
      <c r="X7" s="20">
        <v>-5426336</v>
      </c>
      <c r="Y7" s="20">
        <v>-2208908</v>
      </c>
      <c r="Z7" s="21">
        <v>40.707173311789028</v>
      </c>
      <c r="AA7" s="22">
        <v>-10008436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30407</v>
      </c>
      <c r="D10" s="18"/>
      <c r="E10" s="19">
        <v>-557986</v>
      </c>
      <c r="F10" s="20">
        <v>2431280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777215</v>
      </c>
      <c r="Y10" s="20">
        <v>-777215</v>
      </c>
      <c r="Z10" s="21">
        <v>-100</v>
      </c>
      <c r="AA10" s="22">
        <v>2431280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10014105</v>
      </c>
      <c r="D13" s="29">
        <f>SUM(D6:D12)</f>
        <v>0</v>
      </c>
      <c r="E13" s="30">
        <f t="shared" si="0"/>
        <v>-4623586</v>
      </c>
      <c r="F13" s="31">
        <f t="shared" si="0"/>
        <v>-7577156</v>
      </c>
      <c r="G13" s="31">
        <f t="shared" si="0"/>
        <v>4251927</v>
      </c>
      <c r="H13" s="31">
        <f t="shared" si="0"/>
        <v>731449</v>
      </c>
      <c r="I13" s="31">
        <f t="shared" si="0"/>
        <v>527390</v>
      </c>
      <c r="J13" s="31">
        <f t="shared" si="0"/>
        <v>5510766</v>
      </c>
      <c r="K13" s="31">
        <f t="shared" si="0"/>
        <v>385416</v>
      </c>
      <c r="L13" s="31">
        <f t="shared" si="0"/>
        <v>376886</v>
      </c>
      <c r="M13" s="31">
        <f t="shared" si="0"/>
        <v>956365</v>
      </c>
      <c r="N13" s="31">
        <f t="shared" si="0"/>
        <v>1718667</v>
      </c>
      <c r="O13" s="31">
        <f t="shared" si="0"/>
        <v>876239</v>
      </c>
      <c r="P13" s="31">
        <f t="shared" si="0"/>
        <v>-14609623</v>
      </c>
      <c r="Q13" s="31">
        <f t="shared" si="0"/>
        <v>-1131293</v>
      </c>
      <c r="R13" s="31">
        <f t="shared" si="0"/>
        <v>-14864677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-7635244</v>
      </c>
      <c r="X13" s="31">
        <f t="shared" si="0"/>
        <v>-4649121</v>
      </c>
      <c r="Y13" s="31">
        <f t="shared" si="0"/>
        <v>-2986123</v>
      </c>
      <c r="Z13" s="32">
        <f>+IF(X13&lt;&gt;0,+(Y13/X13)*100,0)</f>
        <v>64.22984043650402</v>
      </c>
      <c r="AA13" s="33">
        <f>SUM(AA6:AA12)</f>
        <v>-7577156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70281370</v>
      </c>
      <c r="D17" s="18"/>
      <c r="E17" s="19">
        <v>103390794</v>
      </c>
      <c r="F17" s="20">
        <v>127625042</v>
      </c>
      <c r="G17" s="24">
        <v>16141906</v>
      </c>
      <c r="H17" s="24">
        <v>1909550</v>
      </c>
      <c r="I17" s="24"/>
      <c r="J17" s="20">
        <v>18051456</v>
      </c>
      <c r="K17" s="24">
        <v>144288</v>
      </c>
      <c r="L17" s="24">
        <v>3090169</v>
      </c>
      <c r="M17" s="20">
        <v>1194037</v>
      </c>
      <c r="N17" s="24">
        <v>4428494</v>
      </c>
      <c r="O17" s="24">
        <v>128340</v>
      </c>
      <c r="P17" s="24">
        <v>3715752</v>
      </c>
      <c r="Q17" s="20">
        <v>1052002</v>
      </c>
      <c r="R17" s="24">
        <v>4896094</v>
      </c>
      <c r="S17" s="24"/>
      <c r="T17" s="20"/>
      <c r="U17" s="24"/>
      <c r="V17" s="24"/>
      <c r="W17" s="24">
        <v>27376044</v>
      </c>
      <c r="X17" s="20">
        <v>87236798</v>
      </c>
      <c r="Y17" s="24">
        <v>-59860754</v>
      </c>
      <c r="Z17" s="25">
        <v>-68.618696894400003</v>
      </c>
      <c r="AA17" s="26">
        <v>127625042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70281370</v>
      </c>
      <c r="D25" s="29">
        <f t="shared" ref="D25:Y25" si="1">SUM(D15:D24)</f>
        <v>0</v>
      </c>
      <c r="E25" s="35">
        <f t="shared" si="1"/>
        <v>103390794</v>
      </c>
      <c r="F25" s="36">
        <f t="shared" si="1"/>
        <v>127625042</v>
      </c>
      <c r="G25" s="36">
        <f t="shared" si="1"/>
        <v>16141906</v>
      </c>
      <c r="H25" s="36">
        <f t="shared" si="1"/>
        <v>1909550</v>
      </c>
      <c r="I25" s="36">
        <f t="shared" si="1"/>
        <v>0</v>
      </c>
      <c r="J25" s="36">
        <f t="shared" si="1"/>
        <v>18051456</v>
      </c>
      <c r="K25" s="36">
        <f t="shared" si="1"/>
        <v>144288</v>
      </c>
      <c r="L25" s="36">
        <f t="shared" si="1"/>
        <v>3090169</v>
      </c>
      <c r="M25" s="36">
        <f t="shared" si="1"/>
        <v>1194037</v>
      </c>
      <c r="N25" s="36">
        <f t="shared" si="1"/>
        <v>4428494</v>
      </c>
      <c r="O25" s="36">
        <f t="shared" si="1"/>
        <v>128340</v>
      </c>
      <c r="P25" s="36">
        <f t="shared" si="1"/>
        <v>3715752</v>
      </c>
      <c r="Q25" s="36">
        <f t="shared" si="1"/>
        <v>1052002</v>
      </c>
      <c r="R25" s="36">
        <f t="shared" si="1"/>
        <v>4896094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27376044</v>
      </c>
      <c r="X25" s="36">
        <f t="shared" si="1"/>
        <v>87236798</v>
      </c>
      <c r="Y25" s="36">
        <f t="shared" si="1"/>
        <v>-59860754</v>
      </c>
      <c r="Z25" s="37">
        <f>+IF(X25&lt;&gt;0,+(Y25/X25)*100,0)</f>
        <v>-68.618696894400003</v>
      </c>
      <c r="AA25" s="38">
        <f>SUM(AA15:AA24)</f>
        <v>127625042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80295475</v>
      </c>
      <c r="D26" s="29">
        <f>+D13+D25</f>
        <v>0</v>
      </c>
      <c r="E26" s="30">
        <f t="shared" si="2"/>
        <v>98767208</v>
      </c>
      <c r="F26" s="31">
        <f t="shared" si="2"/>
        <v>120047886</v>
      </c>
      <c r="G26" s="31">
        <f t="shared" si="2"/>
        <v>20393833</v>
      </c>
      <c r="H26" s="31">
        <f t="shared" si="2"/>
        <v>2640999</v>
      </c>
      <c r="I26" s="31">
        <f t="shared" si="2"/>
        <v>527390</v>
      </c>
      <c r="J26" s="31">
        <f t="shared" si="2"/>
        <v>23562222</v>
      </c>
      <c r="K26" s="31">
        <f t="shared" si="2"/>
        <v>529704</v>
      </c>
      <c r="L26" s="31">
        <f t="shared" si="2"/>
        <v>3467055</v>
      </c>
      <c r="M26" s="31">
        <f t="shared" si="2"/>
        <v>2150402</v>
      </c>
      <c r="N26" s="31">
        <f t="shared" si="2"/>
        <v>6147161</v>
      </c>
      <c r="O26" s="31">
        <f t="shared" si="2"/>
        <v>1004579</v>
      </c>
      <c r="P26" s="31">
        <f t="shared" si="2"/>
        <v>-10893871</v>
      </c>
      <c r="Q26" s="31">
        <f t="shared" si="2"/>
        <v>-79291</v>
      </c>
      <c r="R26" s="31">
        <f t="shared" si="2"/>
        <v>-9968583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19740800</v>
      </c>
      <c r="X26" s="31">
        <f t="shared" si="2"/>
        <v>82587677</v>
      </c>
      <c r="Y26" s="31">
        <f t="shared" si="2"/>
        <v>-62846877</v>
      </c>
      <c r="Z26" s="32">
        <f>+IF(X26&lt;&gt;0,+(Y26/X26)*100,0)</f>
        <v>-76.097160354806931</v>
      </c>
      <c r="AA26" s="33">
        <f>+AA13+AA25</f>
        <v>120047886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585358</v>
      </c>
      <c r="D31" s="18"/>
      <c r="E31" s="19"/>
      <c r="F31" s="20">
        <v>95543</v>
      </c>
      <c r="G31" s="20">
        <v>95543</v>
      </c>
      <c r="H31" s="20">
        <v>18617</v>
      </c>
      <c r="I31" s="20">
        <v>32661</v>
      </c>
      <c r="J31" s="20">
        <v>146821</v>
      </c>
      <c r="K31" s="20">
        <v>19407</v>
      </c>
      <c r="L31" s="20">
        <v>4309</v>
      </c>
      <c r="M31" s="20">
        <v>10846</v>
      </c>
      <c r="N31" s="20">
        <v>34562</v>
      </c>
      <c r="O31" s="20">
        <v>9112</v>
      </c>
      <c r="P31" s="20">
        <v>-11503</v>
      </c>
      <c r="Q31" s="20">
        <v>-15172</v>
      </c>
      <c r="R31" s="20">
        <v>-17563</v>
      </c>
      <c r="S31" s="20"/>
      <c r="T31" s="20"/>
      <c r="U31" s="20"/>
      <c r="V31" s="20"/>
      <c r="W31" s="20">
        <v>163820</v>
      </c>
      <c r="X31" s="20">
        <v>38216</v>
      </c>
      <c r="Y31" s="20">
        <v>125604</v>
      </c>
      <c r="Z31" s="21">
        <v>328.6686204731003</v>
      </c>
      <c r="AA31" s="22">
        <v>95543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-600000</v>
      </c>
      <c r="F32" s="20">
        <v>-600000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-450000</v>
      </c>
      <c r="Y32" s="20">
        <v>450000</v>
      </c>
      <c r="Z32" s="21">
        <v>-100</v>
      </c>
      <c r="AA32" s="22">
        <v>-600000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5264819</v>
      </c>
      <c r="D35" s="18"/>
      <c r="E35" s="19"/>
      <c r="F35" s="20">
        <v>661180</v>
      </c>
      <c r="G35" s="20">
        <v>661181</v>
      </c>
      <c r="H35" s="20">
        <v>102137</v>
      </c>
      <c r="I35" s="20">
        <v>64810</v>
      </c>
      <c r="J35" s="20">
        <v>828128</v>
      </c>
      <c r="K35" s="20">
        <v>48512</v>
      </c>
      <c r="L35" s="20">
        <v>54597</v>
      </c>
      <c r="M35" s="20">
        <v>129057</v>
      </c>
      <c r="N35" s="20">
        <v>232166</v>
      </c>
      <c r="O35" s="20">
        <v>128390</v>
      </c>
      <c r="P35" s="20">
        <v>16881</v>
      </c>
      <c r="Q35" s="20">
        <v>-158993</v>
      </c>
      <c r="R35" s="20">
        <v>-13722</v>
      </c>
      <c r="S35" s="20"/>
      <c r="T35" s="20"/>
      <c r="U35" s="20"/>
      <c r="V35" s="20"/>
      <c r="W35" s="20">
        <v>1046572</v>
      </c>
      <c r="X35" s="20">
        <v>264472</v>
      </c>
      <c r="Y35" s="20">
        <v>782100</v>
      </c>
      <c r="Z35" s="21">
        <v>295.72128618530502</v>
      </c>
      <c r="AA35" s="22">
        <v>661180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5850177</v>
      </c>
      <c r="D37" s="29">
        <f t="shared" ref="D37:Y37" si="3">SUM(D29:D36)</f>
        <v>0</v>
      </c>
      <c r="E37" s="30">
        <f t="shared" si="3"/>
        <v>-600000</v>
      </c>
      <c r="F37" s="31">
        <f t="shared" si="3"/>
        <v>156723</v>
      </c>
      <c r="G37" s="31">
        <f t="shared" si="3"/>
        <v>756724</v>
      </c>
      <c r="H37" s="31">
        <f t="shared" si="3"/>
        <v>120754</v>
      </c>
      <c r="I37" s="31">
        <f t="shared" si="3"/>
        <v>97471</v>
      </c>
      <c r="J37" s="31">
        <f t="shared" si="3"/>
        <v>974949</v>
      </c>
      <c r="K37" s="31">
        <f t="shared" si="3"/>
        <v>67919</v>
      </c>
      <c r="L37" s="31">
        <f t="shared" si="3"/>
        <v>58906</v>
      </c>
      <c r="M37" s="31">
        <f t="shared" si="3"/>
        <v>139903</v>
      </c>
      <c r="N37" s="31">
        <f t="shared" si="3"/>
        <v>266728</v>
      </c>
      <c r="O37" s="31">
        <f t="shared" si="3"/>
        <v>137502</v>
      </c>
      <c r="P37" s="31">
        <f t="shared" si="3"/>
        <v>5378</v>
      </c>
      <c r="Q37" s="31">
        <f t="shared" si="3"/>
        <v>-174165</v>
      </c>
      <c r="R37" s="31">
        <f t="shared" si="3"/>
        <v>-31285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1210392</v>
      </c>
      <c r="X37" s="31">
        <f t="shared" si="3"/>
        <v>-147312</v>
      </c>
      <c r="Y37" s="31">
        <f t="shared" si="3"/>
        <v>1357704</v>
      </c>
      <c r="Z37" s="32">
        <f>+IF(X37&lt;&gt;0,+(Y37/X37)*100,0)</f>
        <v>-921.6520039100684</v>
      </c>
      <c r="AA37" s="33">
        <f>SUM(AA29:AA36)</f>
        <v>156723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5850177</v>
      </c>
      <c r="D44" s="29">
        <f>+D37+D43</f>
        <v>0</v>
      </c>
      <c r="E44" s="30">
        <f t="shared" si="5"/>
        <v>-600000</v>
      </c>
      <c r="F44" s="31">
        <f t="shared" si="5"/>
        <v>156723</v>
      </c>
      <c r="G44" s="31">
        <f t="shared" si="5"/>
        <v>756724</v>
      </c>
      <c r="H44" s="31">
        <f t="shared" si="5"/>
        <v>120754</v>
      </c>
      <c r="I44" s="31">
        <f t="shared" si="5"/>
        <v>97471</v>
      </c>
      <c r="J44" s="31">
        <f t="shared" si="5"/>
        <v>974949</v>
      </c>
      <c r="K44" s="31">
        <f t="shared" si="5"/>
        <v>67919</v>
      </c>
      <c r="L44" s="31">
        <f t="shared" si="5"/>
        <v>58906</v>
      </c>
      <c r="M44" s="31">
        <f t="shared" si="5"/>
        <v>139903</v>
      </c>
      <c r="N44" s="31">
        <f t="shared" si="5"/>
        <v>266728</v>
      </c>
      <c r="O44" s="31">
        <f t="shared" si="5"/>
        <v>137502</v>
      </c>
      <c r="P44" s="31">
        <f t="shared" si="5"/>
        <v>5378</v>
      </c>
      <c r="Q44" s="31">
        <f t="shared" si="5"/>
        <v>-174165</v>
      </c>
      <c r="R44" s="31">
        <f t="shared" si="5"/>
        <v>-31285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1210392</v>
      </c>
      <c r="X44" s="31">
        <f t="shared" si="5"/>
        <v>-147312</v>
      </c>
      <c r="Y44" s="31">
        <f t="shared" si="5"/>
        <v>1357704</v>
      </c>
      <c r="Z44" s="32">
        <f>+IF(X44&lt;&gt;0,+(Y44/X44)*100,0)</f>
        <v>-921.6520039100684</v>
      </c>
      <c r="AA44" s="33">
        <f>+AA37+AA43</f>
        <v>156723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74445298</v>
      </c>
      <c r="D45" s="42">
        <f t="shared" si="6"/>
        <v>0</v>
      </c>
      <c r="E45" s="43">
        <f t="shared" si="6"/>
        <v>99367208</v>
      </c>
      <c r="F45" s="44">
        <f t="shared" si="6"/>
        <v>119891163</v>
      </c>
      <c r="G45" s="44">
        <f t="shared" si="6"/>
        <v>19637109</v>
      </c>
      <c r="H45" s="44">
        <f t="shared" si="6"/>
        <v>2520245</v>
      </c>
      <c r="I45" s="44">
        <f t="shared" si="6"/>
        <v>429919</v>
      </c>
      <c r="J45" s="44">
        <f t="shared" si="6"/>
        <v>22587273</v>
      </c>
      <c r="K45" s="44">
        <f t="shared" si="6"/>
        <v>461785</v>
      </c>
      <c r="L45" s="44">
        <f t="shared" si="6"/>
        <v>3408149</v>
      </c>
      <c r="M45" s="44">
        <f t="shared" si="6"/>
        <v>2010499</v>
      </c>
      <c r="N45" s="44">
        <f t="shared" si="6"/>
        <v>5880433</v>
      </c>
      <c r="O45" s="44">
        <f t="shared" si="6"/>
        <v>867077</v>
      </c>
      <c r="P45" s="44">
        <f t="shared" si="6"/>
        <v>-10899249</v>
      </c>
      <c r="Q45" s="44">
        <f t="shared" si="6"/>
        <v>94874</v>
      </c>
      <c r="R45" s="44">
        <f t="shared" si="6"/>
        <v>-9937298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18530408</v>
      </c>
      <c r="X45" s="44">
        <f t="shared" si="6"/>
        <v>82734989</v>
      </c>
      <c r="Y45" s="44">
        <f t="shared" si="6"/>
        <v>-64204581</v>
      </c>
      <c r="Z45" s="45">
        <f>+IF(X45&lt;&gt;0,+(Y45/X45)*100,0)</f>
        <v>-77.602694792163447</v>
      </c>
      <c r="AA45" s="46">
        <f>+AA26-AA44</f>
        <v>119891163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8432558</v>
      </c>
      <c r="D47" s="18"/>
      <c r="E47" s="19">
        <v>-7202651</v>
      </c>
      <c r="F47" s="20">
        <v>-1160973</v>
      </c>
      <c r="G47" s="20">
        <v>3446701</v>
      </c>
      <c r="H47" s="20">
        <v>49736</v>
      </c>
      <c r="I47" s="20">
        <v>192629</v>
      </c>
      <c r="J47" s="20">
        <v>3689066</v>
      </c>
      <c r="K47" s="20">
        <v>114123</v>
      </c>
      <c r="L47" s="20">
        <v>202490</v>
      </c>
      <c r="M47" s="20">
        <v>604322</v>
      </c>
      <c r="N47" s="20">
        <v>920935</v>
      </c>
      <c r="O47" s="20">
        <v>4911312</v>
      </c>
      <c r="P47" s="20">
        <v>-14433872</v>
      </c>
      <c r="Q47" s="20">
        <v>-1196541</v>
      </c>
      <c r="R47" s="20">
        <v>-10719101</v>
      </c>
      <c r="S47" s="20"/>
      <c r="T47" s="20"/>
      <c r="U47" s="20"/>
      <c r="V47" s="20"/>
      <c r="W47" s="20">
        <v>-6109100</v>
      </c>
      <c r="X47" s="20">
        <v>-2985319</v>
      </c>
      <c r="Y47" s="20">
        <v>-3123781</v>
      </c>
      <c r="Z47" s="47">
        <v>104.63809730216435</v>
      </c>
      <c r="AA47" s="22">
        <v>-1160973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8432558</v>
      </c>
      <c r="D50" s="50">
        <f t="shared" ref="D50:Y50" si="7">SUM(D47:D49)</f>
        <v>0</v>
      </c>
      <c r="E50" s="51">
        <f t="shared" si="7"/>
        <v>-7202651</v>
      </c>
      <c r="F50" s="52">
        <f t="shared" si="7"/>
        <v>-1160973</v>
      </c>
      <c r="G50" s="52">
        <f t="shared" si="7"/>
        <v>3446701</v>
      </c>
      <c r="H50" s="52">
        <f t="shared" si="7"/>
        <v>49736</v>
      </c>
      <c r="I50" s="52">
        <f t="shared" si="7"/>
        <v>192629</v>
      </c>
      <c r="J50" s="52">
        <f t="shared" si="7"/>
        <v>3689066</v>
      </c>
      <c r="K50" s="52">
        <f t="shared" si="7"/>
        <v>114123</v>
      </c>
      <c r="L50" s="52">
        <f t="shared" si="7"/>
        <v>202490</v>
      </c>
      <c r="M50" s="52">
        <f t="shared" si="7"/>
        <v>604322</v>
      </c>
      <c r="N50" s="52">
        <f t="shared" si="7"/>
        <v>920935</v>
      </c>
      <c r="O50" s="52">
        <f t="shared" si="7"/>
        <v>4911312</v>
      </c>
      <c r="P50" s="52">
        <f t="shared" si="7"/>
        <v>-14433872</v>
      </c>
      <c r="Q50" s="52">
        <f t="shared" si="7"/>
        <v>-1196541</v>
      </c>
      <c r="R50" s="52">
        <f t="shared" si="7"/>
        <v>-10719101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-6109100</v>
      </c>
      <c r="X50" s="52">
        <f t="shared" si="7"/>
        <v>-2985319</v>
      </c>
      <c r="Y50" s="52">
        <f t="shared" si="7"/>
        <v>-3123781</v>
      </c>
      <c r="Z50" s="53">
        <f>+IF(X50&lt;&gt;0,+(Y50/X50)*100,0)</f>
        <v>104.63809730216435</v>
      </c>
      <c r="AA50" s="54">
        <f>SUM(AA47:AA49)</f>
        <v>-1160973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1797</v>
      </c>
      <c r="D10" s="18"/>
      <c r="E10" s="19">
        <v>2220</v>
      </c>
      <c r="F10" s="20">
        <v>2220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1665</v>
      </c>
      <c r="Y10" s="20">
        <v>-1665</v>
      </c>
      <c r="Z10" s="21">
        <v>-100</v>
      </c>
      <c r="AA10" s="22">
        <v>2220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1797</v>
      </c>
      <c r="D13" s="29">
        <f>SUM(D6:D12)</f>
        <v>0</v>
      </c>
      <c r="E13" s="30">
        <f t="shared" si="0"/>
        <v>2220</v>
      </c>
      <c r="F13" s="31">
        <f t="shared" si="0"/>
        <v>2220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1665</v>
      </c>
      <c r="Y13" s="31">
        <f t="shared" si="0"/>
        <v>-1665</v>
      </c>
      <c r="Z13" s="32">
        <f>+IF(X13&lt;&gt;0,+(Y13/X13)*100,0)</f>
        <v>-100</v>
      </c>
      <c r="AA13" s="33">
        <f>SUM(AA6:AA12)</f>
        <v>2220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11540000</v>
      </c>
      <c r="F17" s="20">
        <v>8540000</v>
      </c>
      <c r="G17" s="24"/>
      <c r="H17" s="24"/>
      <c r="I17" s="24"/>
      <c r="J17" s="20"/>
      <c r="K17" s="24"/>
      <c r="L17" s="24"/>
      <c r="M17" s="20"/>
      <c r="N17" s="24"/>
      <c r="O17" s="24">
        <v>1009565</v>
      </c>
      <c r="P17" s="24"/>
      <c r="Q17" s="20"/>
      <c r="R17" s="24">
        <v>1009565</v>
      </c>
      <c r="S17" s="24"/>
      <c r="T17" s="20"/>
      <c r="U17" s="24"/>
      <c r="V17" s="24"/>
      <c r="W17" s="24">
        <v>1009565</v>
      </c>
      <c r="X17" s="20">
        <v>4558349</v>
      </c>
      <c r="Y17" s="24">
        <v>-3548784</v>
      </c>
      <c r="Z17" s="25">
        <v>-77.852397874756846</v>
      </c>
      <c r="AA17" s="26">
        <v>8540000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11540000</v>
      </c>
      <c r="F25" s="36">
        <f t="shared" si="1"/>
        <v>8540000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1009565</v>
      </c>
      <c r="P25" s="36">
        <f t="shared" si="1"/>
        <v>0</v>
      </c>
      <c r="Q25" s="36">
        <f t="shared" si="1"/>
        <v>0</v>
      </c>
      <c r="R25" s="36">
        <f t="shared" si="1"/>
        <v>1009565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1009565</v>
      </c>
      <c r="X25" s="36">
        <f t="shared" si="1"/>
        <v>4558349</v>
      </c>
      <c r="Y25" s="36">
        <f t="shared" si="1"/>
        <v>-3548784</v>
      </c>
      <c r="Z25" s="37">
        <f>+IF(X25&lt;&gt;0,+(Y25/X25)*100,0)</f>
        <v>-77.852397874756846</v>
      </c>
      <c r="AA25" s="38">
        <f>SUM(AA15:AA24)</f>
        <v>8540000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1797</v>
      </c>
      <c r="D26" s="29">
        <f>+D13+D25</f>
        <v>0</v>
      </c>
      <c r="E26" s="30">
        <f t="shared" si="2"/>
        <v>11542220</v>
      </c>
      <c r="F26" s="31">
        <f t="shared" si="2"/>
        <v>8542220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1009565</v>
      </c>
      <c r="P26" s="31">
        <f t="shared" si="2"/>
        <v>0</v>
      </c>
      <c r="Q26" s="31">
        <f t="shared" si="2"/>
        <v>0</v>
      </c>
      <c r="R26" s="31">
        <f t="shared" si="2"/>
        <v>1009565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1009565</v>
      </c>
      <c r="X26" s="31">
        <f t="shared" si="2"/>
        <v>4560014</v>
      </c>
      <c r="Y26" s="31">
        <f t="shared" si="2"/>
        <v>-3550449</v>
      </c>
      <c r="Z26" s="32">
        <f>+IF(X26&lt;&gt;0,+(Y26/X26)*100,0)</f>
        <v>-77.860484638862943</v>
      </c>
      <c r="AA26" s="33">
        <f>+AA13+AA25</f>
        <v>8542220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1797</v>
      </c>
      <c r="D45" s="42">
        <f t="shared" si="6"/>
        <v>0</v>
      </c>
      <c r="E45" s="43">
        <f t="shared" si="6"/>
        <v>11542220</v>
      </c>
      <c r="F45" s="44">
        <f t="shared" si="6"/>
        <v>8542220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1009565</v>
      </c>
      <c r="P45" s="44">
        <f t="shared" si="6"/>
        <v>0</v>
      </c>
      <c r="Q45" s="44">
        <f t="shared" si="6"/>
        <v>0</v>
      </c>
      <c r="R45" s="44">
        <f t="shared" si="6"/>
        <v>1009565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1009565</v>
      </c>
      <c r="X45" s="44">
        <f t="shared" si="6"/>
        <v>4560014</v>
      </c>
      <c r="Y45" s="44">
        <f t="shared" si="6"/>
        <v>-3550449</v>
      </c>
      <c r="Z45" s="45">
        <f>+IF(X45&lt;&gt;0,+(Y45/X45)*100,0)</f>
        <v>-77.860484638862943</v>
      </c>
      <c r="AA45" s="46">
        <f>+AA26-AA44</f>
        <v>8542220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9999982</v>
      </c>
      <c r="F6" s="20">
        <v>4999982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3750003</v>
      </c>
      <c r="Y6" s="20">
        <v>-3750003</v>
      </c>
      <c r="Z6" s="21">
        <v>-100</v>
      </c>
      <c r="AA6" s="22">
        <v>4999982</v>
      </c>
    </row>
    <row r="7" spans="1:27" x14ac:dyDescent="0.25">
      <c r="A7" s="23" t="s">
        <v>35</v>
      </c>
      <c r="B7" s="17" t="s">
        <v>32</v>
      </c>
      <c r="C7" s="18">
        <v>77339039</v>
      </c>
      <c r="D7" s="18"/>
      <c r="E7" s="19">
        <v>89244487</v>
      </c>
      <c r="F7" s="20">
        <v>89244487</v>
      </c>
      <c r="G7" s="20">
        <v>17413</v>
      </c>
      <c r="H7" s="20">
        <v>195055</v>
      </c>
      <c r="I7" s="20">
        <v>273398</v>
      </c>
      <c r="J7" s="20">
        <v>485866</v>
      </c>
      <c r="K7" s="20">
        <v>181877</v>
      </c>
      <c r="L7" s="20">
        <v>82015585</v>
      </c>
      <c r="M7" s="20">
        <v>301367</v>
      </c>
      <c r="N7" s="20">
        <v>82498829</v>
      </c>
      <c r="O7" s="20"/>
      <c r="P7" s="20">
        <v>427051</v>
      </c>
      <c r="Q7" s="20">
        <v>89995</v>
      </c>
      <c r="R7" s="20">
        <v>517046</v>
      </c>
      <c r="S7" s="20"/>
      <c r="T7" s="20"/>
      <c r="U7" s="20"/>
      <c r="V7" s="20"/>
      <c r="W7" s="20">
        <v>83501741</v>
      </c>
      <c r="X7" s="20">
        <v>66933360</v>
      </c>
      <c r="Y7" s="20">
        <v>16568381</v>
      </c>
      <c r="Z7" s="21">
        <v>24.753547408945256</v>
      </c>
      <c r="AA7" s="22">
        <v>89244487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454558</v>
      </c>
      <c r="D10" s="18"/>
      <c r="E10" s="19">
        <v>579241</v>
      </c>
      <c r="F10" s="20">
        <v>501480</v>
      </c>
      <c r="G10" s="20"/>
      <c r="H10" s="20"/>
      <c r="I10" s="20"/>
      <c r="J10" s="20"/>
      <c r="K10" s="20"/>
      <c r="L10" s="20">
        <v>454558</v>
      </c>
      <c r="M10" s="20"/>
      <c r="N10" s="20">
        <v>454558</v>
      </c>
      <c r="O10" s="20"/>
      <c r="P10" s="20"/>
      <c r="Q10" s="20"/>
      <c r="R10" s="20"/>
      <c r="S10" s="20"/>
      <c r="T10" s="20"/>
      <c r="U10" s="20"/>
      <c r="V10" s="20"/>
      <c r="W10" s="20">
        <v>454558</v>
      </c>
      <c r="X10" s="20">
        <v>376110</v>
      </c>
      <c r="Y10" s="20">
        <v>78448</v>
      </c>
      <c r="Z10" s="21">
        <v>20.85772779240116</v>
      </c>
      <c r="AA10" s="22">
        <v>501480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10</v>
      </c>
      <c r="F11" s="20">
        <v>10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>
        <v>10</v>
      </c>
    </row>
    <row r="12" spans="1:27" x14ac:dyDescent="0.25">
      <c r="A12" s="23" t="s">
        <v>40</v>
      </c>
      <c r="B12" s="17" t="s">
        <v>32</v>
      </c>
      <c r="C12" s="18"/>
      <c r="D12" s="18"/>
      <c r="E12" s="19">
        <v>4</v>
      </c>
      <c r="F12" s="20">
        <v>4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77793597</v>
      </c>
      <c r="D13" s="29">
        <f>SUM(D6:D12)</f>
        <v>0</v>
      </c>
      <c r="E13" s="30">
        <f t="shared" si="0"/>
        <v>99823724</v>
      </c>
      <c r="F13" s="31">
        <f t="shared" si="0"/>
        <v>94745963</v>
      </c>
      <c r="G13" s="31">
        <f t="shared" si="0"/>
        <v>17413</v>
      </c>
      <c r="H13" s="31">
        <f t="shared" si="0"/>
        <v>195055</v>
      </c>
      <c r="I13" s="31">
        <f t="shared" si="0"/>
        <v>273398</v>
      </c>
      <c r="J13" s="31">
        <f t="shared" si="0"/>
        <v>485866</v>
      </c>
      <c r="K13" s="31">
        <f t="shared" si="0"/>
        <v>181877</v>
      </c>
      <c r="L13" s="31">
        <f t="shared" si="0"/>
        <v>82470143</v>
      </c>
      <c r="M13" s="31">
        <f t="shared" si="0"/>
        <v>301367</v>
      </c>
      <c r="N13" s="31">
        <f t="shared" si="0"/>
        <v>82953387</v>
      </c>
      <c r="O13" s="31">
        <f t="shared" si="0"/>
        <v>0</v>
      </c>
      <c r="P13" s="31">
        <f t="shared" si="0"/>
        <v>427051</v>
      </c>
      <c r="Q13" s="31">
        <f t="shared" si="0"/>
        <v>89995</v>
      </c>
      <c r="R13" s="31">
        <f t="shared" si="0"/>
        <v>517046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83956299</v>
      </c>
      <c r="X13" s="31">
        <f t="shared" si="0"/>
        <v>71059473</v>
      </c>
      <c r="Y13" s="31">
        <f t="shared" si="0"/>
        <v>12896826</v>
      </c>
      <c r="Z13" s="32">
        <f>+IF(X13&lt;&gt;0,+(Y13/X13)*100,0)</f>
        <v>18.149340904906513</v>
      </c>
      <c r="AA13" s="33">
        <f>SUM(AA6:AA12)</f>
        <v>94745963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2611728</v>
      </c>
      <c r="D17" s="18"/>
      <c r="E17" s="19">
        <v>21019501</v>
      </c>
      <c r="F17" s="20">
        <v>15389501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11542126</v>
      </c>
      <c r="Y17" s="24">
        <v>-11542126</v>
      </c>
      <c r="Z17" s="25">
        <v>-100</v>
      </c>
      <c r="AA17" s="26">
        <v>15389501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2611728</v>
      </c>
      <c r="D25" s="29">
        <f t="shared" ref="D25:Y25" si="1">SUM(D15:D24)</f>
        <v>0</v>
      </c>
      <c r="E25" s="35">
        <f t="shared" si="1"/>
        <v>21019501</v>
      </c>
      <c r="F25" s="36">
        <f t="shared" si="1"/>
        <v>15389501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11542126</v>
      </c>
      <c r="Y25" s="36">
        <f t="shared" si="1"/>
        <v>-11542126</v>
      </c>
      <c r="Z25" s="37">
        <f>+IF(X25&lt;&gt;0,+(Y25/X25)*100,0)</f>
        <v>-100</v>
      </c>
      <c r="AA25" s="38">
        <f>SUM(AA15:AA24)</f>
        <v>15389501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80405325</v>
      </c>
      <c r="D26" s="29">
        <f>+D13+D25</f>
        <v>0</v>
      </c>
      <c r="E26" s="30">
        <f t="shared" si="2"/>
        <v>120843225</v>
      </c>
      <c r="F26" s="31">
        <f t="shared" si="2"/>
        <v>110135464</v>
      </c>
      <c r="G26" s="31">
        <f t="shared" si="2"/>
        <v>17413</v>
      </c>
      <c r="H26" s="31">
        <f t="shared" si="2"/>
        <v>195055</v>
      </c>
      <c r="I26" s="31">
        <f t="shared" si="2"/>
        <v>273398</v>
      </c>
      <c r="J26" s="31">
        <f t="shared" si="2"/>
        <v>485866</v>
      </c>
      <c r="K26" s="31">
        <f t="shared" si="2"/>
        <v>181877</v>
      </c>
      <c r="L26" s="31">
        <f t="shared" si="2"/>
        <v>82470143</v>
      </c>
      <c r="M26" s="31">
        <f t="shared" si="2"/>
        <v>301367</v>
      </c>
      <c r="N26" s="31">
        <f t="shared" si="2"/>
        <v>82953387</v>
      </c>
      <c r="O26" s="31">
        <f t="shared" si="2"/>
        <v>0</v>
      </c>
      <c r="P26" s="31">
        <f t="shared" si="2"/>
        <v>427051</v>
      </c>
      <c r="Q26" s="31">
        <f t="shared" si="2"/>
        <v>89995</v>
      </c>
      <c r="R26" s="31">
        <f t="shared" si="2"/>
        <v>517046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83956299</v>
      </c>
      <c r="X26" s="31">
        <f t="shared" si="2"/>
        <v>82601599</v>
      </c>
      <c r="Y26" s="31">
        <f t="shared" si="2"/>
        <v>1354700</v>
      </c>
      <c r="Z26" s="32">
        <f>+IF(X26&lt;&gt;0,+(Y26/X26)*100,0)</f>
        <v>1.6400408907338464</v>
      </c>
      <c r="AA26" s="33">
        <f>+AA13+AA25</f>
        <v>110135464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11</v>
      </c>
      <c r="F32" s="20">
        <v>11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11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9</v>
      </c>
      <c r="F34" s="20">
        <v>9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9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8</v>
      </c>
      <c r="F35" s="20">
        <v>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28</v>
      </c>
      <c r="F37" s="31">
        <f t="shared" si="3"/>
        <v>28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10</v>
      </c>
      <c r="F42" s="20">
        <v>10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>
        <v>10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10</v>
      </c>
      <c r="F43" s="36">
        <f t="shared" si="4"/>
        <v>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10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38</v>
      </c>
      <c r="F44" s="31">
        <f t="shared" si="5"/>
        <v>38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80405325</v>
      </c>
      <c r="D45" s="42">
        <f t="shared" si="6"/>
        <v>0</v>
      </c>
      <c r="E45" s="43">
        <f t="shared" si="6"/>
        <v>120843187</v>
      </c>
      <c r="F45" s="44">
        <f t="shared" si="6"/>
        <v>110135426</v>
      </c>
      <c r="G45" s="44">
        <f t="shared" si="6"/>
        <v>17413</v>
      </c>
      <c r="H45" s="44">
        <f t="shared" si="6"/>
        <v>195055</v>
      </c>
      <c r="I45" s="44">
        <f t="shared" si="6"/>
        <v>273398</v>
      </c>
      <c r="J45" s="44">
        <f t="shared" si="6"/>
        <v>485866</v>
      </c>
      <c r="K45" s="44">
        <f t="shared" si="6"/>
        <v>181877</v>
      </c>
      <c r="L45" s="44">
        <f t="shared" si="6"/>
        <v>82470143</v>
      </c>
      <c r="M45" s="44">
        <f t="shared" si="6"/>
        <v>301367</v>
      </c>
      <c r="N45" s="44">
        <f t="shared" si="6"/>
        <v>82953387</v>
      </c>
      <c r="O45" s="44">
        <f t="shared" si="6"/>
        <v>0</v>
      </c>
      <c r="P45" s="44">
        <f t="shared" si="6"/>
        <v>427051</v>
      </c>
      <c r="Q45" s="44">
        <f t="shared" si="6"/>
        <v>89995</v>
      </c>
      <c r="R45" s="44">
        <f t="shared" si="6"/>
        <v>517046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83956299</v>
      </c>
      <c r="X45" s="44">
        <f t="shared" si="6"/>
        <v>82601599</v>
      </c>
      <c r="Y45" s="44">
        <f t="shared" si="6"/>
        <v>1354700</v>
      </c>
      <c r="Z45" s="45">
        <f>+IF(X45&lt;&gt;0,+(Y45/X45)*100,0)</f>
        <v>1.6400408907338464</v>
      </c>
      <c r="AA45" s="46">
        <f>+AA26-AA44</f>
        <v>110135426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</v>
      </c>
      <c r="F47" s="20">
        <v>-1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-1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</v>
      </c>
      <c r="F50" s="52">
        <f t="shared" si="7"/>
        <v>-1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-1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-100000</v>
      </c>
      <c r="F6" s="20">
        <v>-20100000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-15075000</v>
      </c>
      <c r="Y6" s="20">
        <v>15075000</v>
      </c>
      <c r="Z6" s="21">
        <v>-100</v>
      </c>
      <c r="AA6" s="22">
        <v>-20100000</v>
      </c>
    </row>
    <row r="7" spans="1:27" x14ac:dyDescent="0.25">
      <c r="A7" s="23" t="s">
        <v>35</v>
      </c>
      <c r="B7" s="17" t="s">
        <v>32</v>
      </c>
      <c r="C7" s="18">
        <v>-79911812</v>
      </c>
      <c r="D7" s="18"/>
      <c r="E7" s="19"/>
      <c r="F7" s="20"/>
      <c r="G7" s="20">
        <v>-2139937</v>
      </c>
      <c r="H7" s="20">
        <v>-2468506</v>
      </c>
      <c r="I7" s="20">
        <v>-2143785</v>
      </c>
      <c r="J7" s="20">
        <v>-6752228</v>
      </c>
      <c r="K7" s="20">
        <v>-3616739</v>
      </c>
      <c r="L7" s="20">
        <v>-2712947</v>
      </c>
      <c r="M7" s="20">
        <v>-2759925</v>
      </c>
      <c r="N7" s="20">
        <v>-9089611</v>
      </c>
      <c r="O7" s="20">
        <v>-2773835</v>
      </c>
      <c r="P7" s="20">
        <v>-3791170</v>
      </c>
      <c r="Q7" s="20">
        <v>-2749167</v>
      </c>
      <c r="R7" s="20">
        <v>-9314172</v>
      </c>
      <c r="S7" s="20"/>
      <c r="T7" s="20"/>
      <c r="U7" s="20"/>
      <c r="V7" s="20"/>
      <c r="W7" s="20">
        <v>-25156011</v>
      </c>
      <c r="X7" s="20"/>
      <c r="Y7" s="20">
        <v>-25156011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4130</v>
      </c>
      <c r="D10" s="18"/>
      <c r="E10" s="19">
        <v>1969</v>
      </c>
      <c r="F10" s="20">
        <v>1969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1476</v>
      </c>
      <c r="Y10" s="20">
        <v>-1476</v>
      </c>
      <c r="Z10" s="21">
        <v>-100</v>
      </c>
      <c r="AA10" s="22">
        <v>1969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-79907682</v>
      </c>
      <c r="D13" s="29">
        <f>SUM(D6:D12)</f>
        <v>0</v>
      </c>
      <c r="E13" s="30">
        <f t="shared" si="0"/>
        <v>-98031</v>
      </c>
      <c r="F13" s="31">
        <f t="shared" si="0"/>
        <v>-20098031</v>
      </c>
      <c r="G13" s="31">
        <f t="shared" si="0"/>
        <v>-2139937</v>
      </c>
      <c r="H13" s="31">
        <f t="shared" si="0"/>
        <v>-2468506</v>
      </c>
      <c r="I13" s="31">
        <f t="shared" si="0"/>
        <v>-2143785</v>
      </c>
      <c r="J13" s="31">
        <f t="shared" si="0"/>
        <v>-6752228</v>
      </c>
      <c r="K13" s="31">
        <f t="shared" si="0"/>
        <v>-3616739</v>
      </c>
      <c r="L13" s="31">
        <f t="shared" si="0"/>
        <v>-2712947</v>
      </c>
      <c r="M13" s="31">
        <f t="shared" si="0"/>
        <v>-2759925</v>
      </c>
      <c r="N13" s="31">
        <f t="shared" si="0"/>
        <v>-9089611</v>
      </c>
      <c r="O13" s="31">
        <f t="shared" si="0"/>
        <v>-2773835</v>
      </c>
      <c r="P13" s="31">
        <f t="shared" si="0"/>
        <v>-3791170</v>
      </c>
      <c r="Q13" s="31">
        <f t="shared" si="0"/>
        <v>-2749167</v>
      </c>
      <c r="R13" s="31">
        <f t="shared" si="0"/>
        <v>-9314172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-25156011</v>
      </c>
      <c r="X13" s="31">
        <f t="shared" si="0"/>
        <v>-15073524</v>
      </c>
      <c r="Y13" s="31">
        <f t="shared" si="0"/>
        <v>-10082487</v>
      </c>
      <c r="Z13" s="32">
        <f>+IF(X13&lt;&gt;0,+(Y13/X13)*100,0)</f>
        <v>66.888718258583722</v>
      </c>
      <c r="AA13" s="33">
        <f>SUM(AA6:AA12)</f>
        <v>-20098031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37451</v>
      </c>
      <c r="D17" s="18"/>
      <c r="E17" s="19">
        <v>100000</v>
      </c>
      <c r="F17" s="20">
        <v>22100000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>
        <v>11751508</v>
      </c>
      <c r="R17" s="24">
        <v>11751508</v>
      </c>
      <c r="S17" s="24"/>
      <c r="T17" s="20"/>
      <c r="U17" s="24"/>
      <c r="V17" s="24"/>
      <c r="W17" s="24">
        <v>11751508</v>
      </c>
      <c r="X17" s="20">
        <v>16575003</v>
      </c>
      <c r="Y17" s="24">
        <v>-4823495</v>
      </c>
      <c r="Z17" s="25">
        <v>-29.101020373872633</v>
      </c>
      <c r="AA17" s="26">
        <v>22100000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37451</v>
      </c>
      <c r="D25" s="29">
        <f t="shared" ref="D25:Y25" si="1">SUM(D15:D24)</f>
        <v>0</v>
      </c>
      <c r="E25" s="35">
        <f t="shared" si="1"/>
        <v>100000</v>
      </c>
      <c r="F25" s="36">
        <f t="shared" si="1"/>
        <v>22100000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11751508</v>
      </c>
      <c r="R25" s="36">
        <f t="shared" si="1"/>
        <v>11751508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11751508</v>
      </c>
      <c r="X25" s="36">
        <f t="shared" si="1"/>
        <v>16575003</v>
      </c>
      <c r="Y25" s="36">
        <f t="shared" si="1"/>
        <v>-4823495</v>
      </c>
      <c r="Z25" s="37">
        <f>+IF(X25&lt;&gt;0,+(Y25/X25)*100,0)</f>
        <v>-29.101020373872633</v>
      </c>
      <c r="AA25" s="38">
        <f>SUM(AA15:AA24)</f>
        <v>22100000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-79870231</v>
      </c>
      <c r="D26" s="29">
        <f>+D13+D25</f>
        <v>0</v>
      </c>
      <c r="E26" s="30">
        <f t="shared" si="2"/>
        <v>1969</v>
      </c>
      <c r="F26" s="31">
        <f t="shared" si="2"/>
        <v>2001969</v>
      </c>
      <c r="G26" s="31">
        <f t="shared" si="2"/>
        <v>-2139937</v>
      </c>
      <c r="H26" s="31">
        <f t="shared" si="2"/>
        <v>-2468506</v>
      </c>
      <c r="I26" s="31">
        <f t="shared" si="2"/>
        <v>-2143785</v>
      </c>
      <c r="J26" s="31">
        <f t="shared" si="2"/>
        <v>-6752228</v>
      </c>
      <c r="K26" s="31">
        <f t="shared" si="2"/>
        <v>-3616739</v>
      </c>
      <c r="L26" s="31">
        <f t="shared" si="2"/>
        <v>-2712947</v>
      </c>
      <c r="M26" s="31">
        <f t="shared" si="2"/>
        <v>-2759925</v>
      </c>
      <c r="N26" s="31">
        <f t="shared" si="2"/>
        <v>-9089611</v>
      </c>
      <c r="O26" s="31">
        <f t="shared" si="2"/>
        <v>-2773835</v>
      </c>
      <c r="P26" s="31">
        <f t="shared" si="2"/>
        <v>-3791170</v>
      </c>
      <c r="Q26" s="31">
        <f t="shared" si="2"/>
        <v>9002341</v>
      </c>
      <c r="R26" s="31">
        <f t="shared" si="2"/>
        <v>2437336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-13404503</v>
      </c>
      <c r="X26" s="31">
        <f t="shared" si="2"/>
        <v>1501479</v>
      </c>
      <c r="Y26" s="31">
        <f t="shared" si="2"/>
        <v>-14905982</v>
      </c>
      <c r="Z26" s="32">
        <f>+IF(X26&lt;&gt;0,+(Y26/X26)*100,0)</f>
        <v>-992.75327860063317</v>
      </c>
      <c r="AA26" s="33">
        <f>+AA13+AA25</f>
        <v>2001969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-79870231</v>
      </c>
      <c r="D45" s="42">
        <f t="shared" si="6"/>
        <v>0</v>
      </c>
      <c r="E45" s="43">
        <f t="shared" si="6"/>
        <v>1969</v>
      </c>
      <c r="F45" s="44">
        <f t="shared" si="6"/>
        <v>2001969</v>
      </c>
      <c r="G45" s="44">
        <f t="shared" si="6"/>
        <v>-2139937</v>
      </c>
      <c r="H45" s="44">
        <f t="shared" si="6"/>
        <v>-2468506</v>
      </c>
      <c r="I45" s="44">
        <f t="shared" si="6"/>
        <v>-2143785</v>
      </c>
      <c r="J45" s="44">
        <f t="shared" si="6"/>
        <v>-6752228</v>
      </c>
      <c r="K45" s="44">
        <f t="shared" si="6"/>
        <v>-3616739</v>
      </c>
      <c r="L45" s="44">
        <f t="shared" si="6"/>
        <v>-2712947</v>
      </c>
      <c r="M45" s="44">
        <f t="shared" si="6"/>
        <v>-2759925</v>
      </c>
      <c r="N45" s="44">
        <f t="shared" si="6"/>
        <v>-9089611</v>
      </c>
      <c r="O45" s="44">
        <f t="shared" si="6"/>
        <v>-2773835</v>
      </c>
      <c r="P45" s="44">
        <f t="shared" si="6"/>
        <v>-3791170</v>
      </c>
      <c r="Q45" s="44">
        <f t="shared" si="6"/>
        <v>9002341</v>
      </c>
      <c r="R45" s="44">
        <f t="shared" si="6"/>
        <v>2437336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-13404503</v>
      </c>
      <c r="X45" s="44">
        <f t="shared" si="6"/>
        <v>1501479</v>
      </c>
      <c r="Y45" s="44">
        <f t="shared" si="6"/>
        <v>-14905982</v>
      </c>
      <c r="Z45" s="45">
        <f>+IF(X45&lt;&gt;0,+(Y45/X45)*100,0)</f>
        <v>-992.75327860063317</v>
      </c>
      <c r="AA45" s="46">
        <f>+AA26-AA44</f>
        <v>2001969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68971253</v>
      </c>
      <c r="D7" s="18"/>
      <c r="E7" s="19">
        <v>-5366320</v>
      </c>
      <c r="F7" s="20">
        <v>-5366320</v>
      </c>
      <c r="G7" s="20"/>
      <c r="H7" s="20">
        <v>426077</v>
      </c>
      <c r="I7" s="20">
        <v>539425</v>
      </c>
      <c r="J7" s="20">
        <v>965502</v>
      </c>
      <c r="K7" s="20">
        <v>1661900</v>
      </c>
      <c r="L7" s="20">
        <v>1291589</v>
      </c>
      <c r="M7" s="20">
        <v>1469560</v>
      </c>
      <c r="N7" s="20">
        <v>4423049</v>
      </c>
      <c r="O7" s="20">
        <v>1740746</v>
      </c>
      <c r="P7" s="20">
        <v>1514468</v>
      </c>
      <c r="Q7" s="20">
        <v>1460369</v>
      </c>
      <c r="R7" s="20">
        <v>4715583</v>
      </c>
      <c r="S7" s="20"/>
      <c r="T7" s="20"/>
      <c r="U7" s="20"/>
      <c r="V7" s="20"/>
      <c r="W7" s="20">
        <v>10104134</v>
      </c>
      <c r="X7" s="20">
        <v>-4024741</v>
      </c>
      <c r="Y7" s="20">
        <v>14128875</v>
      </c>
      <c r="Z7" s="21">
        <v>-351.05053964963213</v>
      </c>
      <c r="AA7" s="22">
        <v>-5366320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70705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69041958</v>
      </c>
      <c r="D13" s="29">
        <f>SUM(D6:D12)</f>
        <v>0</v>
      </c>
      <c r="E13" s="30">
        <f t="shared" si="0"/>
        <v>-5366320</v>
      </c>
      <c r="F13" s="31">
        <f t="shared" si="0"/>
        <v>-5366320</v>
      </c>
      <c r="G13" s="31">
        <f t="shared" si="0"/>
        <v>0</v>
      </c>
      <c r="H13" s="31">
        <f t="shared" si="0"/>
        <v>426077</v>
      </c>
      <c r="I13" s="31">
        <f t="shared" si="0"/>
        <v>539425</v>
      </c>
      <c r="J13" s="31">
        <f t="shared" si="0"/>
        <v>965502</v>
      </c>
      <c r="K13" s="31">
        <f t="shared" si="0"/>
        <v>1661900</v>
      </c>
      <c r="L13" s="31">
        <f t="shared" si="0"/>
        <v>1291589</v>
      </c>
      <c r="M13" s="31">
        <f t="shared" si="0"/>
        <v>1469560</v>
      </c>
      <c r="N13" s="31">
        <f t="shared" si="0"/>
        <v>4423049</v>
      </c>
      <c r="O13" s="31">
        <f t="shared" si="0"/>
        <v>1740746</v>
      </c>
      <c r="P13" s="31">
        <f t="shared" si="0"/>
        <v>1514468</v>
      </c>
      <c r="Q13" s="31">
        <f t="shared" si="0"/>
        <v>1460369</v>
      </c>
      <c r="R13" s="31">
        <f t="shared" si="0"/>
        <v>4715583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10104134</v>
      </c>
      <c r="X13" s="31">
        <f t="shared" si="0"/>
        <v>-4024741</v>
      </c>
      <c r="Y13" s="31">
        <f t="shared" si="0"/>
        <v>14128875</v>
      </c>
      <c r="Z13" s="32">
        <f>+IF(X13&lt;&gt;0,+(Y13/X13)*100,0)</f>
        <v>-351.05053964963213</v>
      </c>
      <c r="AA13" s="33">
        <f>SUM(AA6:AA12)</f>
        <v>-5366320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13071817</v>
      </c>
      <c r="D17" s="18"/>
      <c r="E17" s="19">
        <v>8730000</v>
      </c>
      <c r="F17" s="20">
        <v>8730000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6547500</v>
      </c>
      <c r="Y17" s="24">
        <v>-6547500</v>
      </c>
      <c r="Z17" s="25">
        <v>-100</v>
      </c>
      <c r="AA17" s="26">
        <v>8730000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13071817</v>
      </c>
      <c r="D25" s="29">
        <f t="shared" ref="D25:Y25" si="1">SUM(D15:D24)</f>
        <v>0</v>
      </c>
      <c r="E25" s="35">
        <f t="shared" si="1"/>
        <v>8730000</v>
      </c>
      <c r="F25" s="36">
        <f t="shared" si="1"/>
        <v>8730000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6547500</v>
      </c>
      <c r="Y25" s="36">
        <f t="shared" si="1"/>
        <v>-6547500</v>
      </c>
      <c r="Z25" s="37">
        <f>+IF(X25&lt;&gt;0,+(Y25/X25)*100,0)</f>
        <v>-100</v>
      </c>
      <c r="AA25" s="38">
        <f>SUM(AA15:AA24)</f>
        <v>8730000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82113775</v>
      </c>
      <c r="D26" s="29">
        <f>+D13+D25</f>
        <v>0</v>
      </c>
      <c r="E26" s="30">
        <f t="shared" si="2"/>
        <v>3363680</v>
      </c>
      <c r="F26" s="31">
        <f t="shared" si="2"/>
        <v>3363680</v>
      </c>
      <c r="G26" s="31">
        <f t="shared" si="2"/>
        <v>0</v>
      </c>
      <c r="H26" s="31">
        <f t="shared" si="2"/>
        <v>426077</v>
      </c>
      <c r="I26" s="31">
        <f t="shared" si="2"/>
        <v>539425</v>
      </c>
      <c r="J26" s="31">
        <f t="shared" si="2"/>
        <v>965502</v>
      </c>
      <c r="K26" s="31">
        <f t="shared" si="2"/>
        <v>1661900</v>
      </c>
      <c r="L26" s="31">
        <f t="shared" si="2"/>
        <v>1291589</v>
      </c>
      <c r="M26" s="31">
        <f t="shared" si="2"/>
        <v>1469560</v>
      </c>
      <c r="N26" s="31">
        <f t="shared" si="2"/>
        <v>4423049</v>
      </c>
      <c r="O26" s="31">
        <f t="shared" si="2"/>
        <v>1740746</v>
      </c>
      <c r="P26" s="31">
        <f t="shared" si="2"/>
        <v>1514468</v>
      </c>
      <c r="Q26" s="31">
        <f t="shared" si="2"/>
        <v>1460369</v>
      </c>
      <c r="R26" s="31">
        <f t="shared" si="2"/>
        <v>4715583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10104134</v>
      </c>
      <c r="X26" s="31">
        <f t="shared" si="2"/>
        <v>2522759</v>
      </c>
      <c r="Y26" s="31">
        <f t="shared" si="2"/>
        <v>7581375</v>
      </c>
      <c r="Z26" s="32">
        <f>+IF(X26&lt;&gt;0,+(Y26/X26)*100,0)</f>
        <v>300.51919347032356</v>
      </c>
      <c r="AA26" s="33">
        <f>+AA13+AA25</f>
        <v>3363680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326790</v>
      </c>
      <c r="D31" s="18"/>
      <c r="E31" s="19"/>
      <c r="F31" s="20"/>
      <c r="G31" s="20"/>
      <c r="H31" s="20">
        <v>22241</v>
      </c>
      <c r="I31" s="20">
        <v>6254</v>
      </c>
      <c r="J31" s="20">
        <v>28495</v>
      </c>
      <c r="K31" s="20">
        <v>5722</v>
      </c>
      <c r="L31" s="20">
        <v>3300</v>
      </c>
      <c r="M31" s="20">
        <v>4781</v>
      </c>
      <c r="N31" s="20">
        <v>13803</v>
      </c>
      <c r="O31" s="20">
        <v>-229</v>
      </c>
      <c r="P31" s="20">
        <v>1224</v>
      </c>
      <c r="Q31" s="20">
        <v>9954</v>
      </c>
      <c r="R31" s="20">
        <v>10949</v>
      </c>
      <c r="S31" s="20"/>
      <c r="T31" s="20"/>
      <c r="U31" s="20"/>
      <c r="V31" s="20"/>
      <c r="W31" s="20">
        <v>53247</v>
      </c>
      <c r="X31" s="20"/>
      <c r="Y31" s="20">
        <v>53247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326790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22241</v>
      </c>
      <c r="I37" s="31">
        <f t="shared" si="3"/>
        <v>6254</v>
      </c>
      <c r="J37" s="31">
        <f t="shared" si="3"/>
        <v>28495</v>
      </c>
      <c r="K37" s="31">
        <f t="shared" si="3"/>
        <v>5722</v>
      </c>
      <c r="L37" s="31">
        <f t="shared" si="3"/>
        <v>3300</v>
      </c>
      <c r="M37" s="31">
        <f t="shared" si="3"/>
        <v>4781</v>
      </c>
      <c r="N37" s="31">
        <f t="shared" si="3"/>
        <v>13803</v>
      </c>
      <c r="O37" s="31">
        <f t="shared" si="3"/>
        <v>-229</v>
      </c>
      <c r="P37" s="31">
        <f t="shared" si="3"/>
        <v>1224</v>
      </c>
      <c r="Q37" s="31">
        <f t="shared" si="3"/>
        <v>9954</v>
      </c>
      <c r="R37" s="31">
        <f t="shared" si="3"/>
        <v>10949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53247</v>
      </c>
      <c r="X37" s="31">
        <f t="shared" si="3"/>
        <v>0</v>
      </c>
      <c r="Y37" s="31">
        <f t="shared" si="3"/>
        <v>53247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326790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22241</v>
      </c>
      <c r="I44" s="31">
        <f t="shared" si="5"/>
        <v>6254</v>
      </c>
      <c r="J44" s="31">
        <f t="shared" si="5"/>
        <v>28495</v>
      </c>
      <c r="K44" s="31">
        <f t="shared" si="5"/>
        <v>5722</v>
      </c>
      <c r="L44" s="31">
        <f t="shared" si="5"/>
        <v>3300</v>
      </c>
      <c r="M44" s="31">
        <f t="shared" si="5"/>
        <v>4781</v>
      </c>
      <c r="N44" s="31">
        <f t="shared" si="5"/>
        <v>13803</v>
      </c>
      <c r="O44" s="31">
        <f t="shared" si="5"/>
        <v>-229</v>
      </c>
      <c r="P44" s="31">
        <f t="shared" si="5"/>
        <v>1224</v>
      </c>
      <c r="Q44" s="31">
        <f t="shared" si="5"/>
        <v>9954</v>
      </c>
      <c r="R44" s="31">
        <f t="shared" si="5"/>
        <v>10949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53247</v>
      </c>
      <c r="X44" s="31">
        <f t="shared" si="5"/>
        <v>0</v>
      </c>
      <c r="Y44" s="31">
        <f t="shared" si="5"/>
        <v>53247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81786985</v>
      </c>
      <c r="D45" s="42">
        <f t="shared" si="6"/>
        <v>0</v>
      </c>
      <c r="E45" s="43">
        <f t="shared" si="6"/>
        <v>3363680</v>
      </c>
      <c r="F45" s="44">
        <f t="shared" si="6"/>
        <v>3363680</v>
      </c>
      <c r="G45" s="44">
        <f t="shared" si="6"/>
        <v>0</v>
      </c>
      <c r="H45" s="44">
        <f t="shared" si="6"/>
        <v>403836</v>
      </c>
      <c r="I45" s="44">
        <f t="shared" si="6"/>
        <v>533171</v>
      </c>
      <c r="J45" s="44">
        <f t="shared" si="6"/>
        <v>937007</v>
      </c>
      <c r="K45" s="44">
        <f t="shared" si="6"/>
        <v>1656178</v>
      </c>
      <c r="L45" s="44">
        <f t="shared" si="6"/>
        <v>1288289</v>
      </c>
      <c r="M45" s="44">
        <f t="shared" si="6"/>
        <v>1464779</v>
      </c>
      <c r="N45" s="44">
        <f t="shared" si="6"/>
        <v>4409246</v>
      </c>
      <c r="O45" s="44">
        <f t="shared" si="6"/>
        <v>1740975</v>
      </c>
      <c r="P45" s="44">
        <f t="shared" si="6"/>
        <v>1513244</v>
      </c>
      <c r="Q45" s="44">
        <f t="shared" si="6"/>
        <v>1450415</v>
      </c>
      <c r="R45" s="44">
        <f t="shared" si="6"/>
        <v>4704634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10050887</v>
      </c>
      <c r="X45" s="44">
        <f t="shared" si="6"/>
        <v>2522759</v>
      </c>
      <c r="Y45" s="44">
        <f t="shared" si="6"/>
        <v>7528128</v>
      </c>
      <c r="Z45" s="45">
        <f>+IF(X45&lt;&gt;0,+(Y45/X45)*100,0)</f>
        <v>298.40852812337602</v>
      </c>
      <c r="AA45" s="46">
        <f>+AA26-AA44</f>
        <v>3363680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-20654</v>
      </c>
      <c r="D47" s="18"/>
      <c r="E47" s="19"/>
      <c r="F47" s="20"/>
      <c r="G47" s="20"/>
      <c r="H47" s="20">
        <v>-133971</v>
      </c>
      <c r="I47" s="20">
        <v>-109297</v>
      </c>
      <c r="J47" s="20">
        <v>-243268</v>
      </c>
      <c r="K47" s="20">
        <v>-277</v>
      </c>
      <c r="L47" s="20">
        <v>-18807</v>
      </c>
      <c r="M47" s="20">
        <v>-50470</v>
      </c>
      <c r="N47" s="20">
        <v>-69554</v>
      </c>
      <c r="O47" s="20">
        <v>-9975</v>
      </c>
      <c r="P47" s="20"/>
      <c r="Q47" s="20">
        <v>-2658</v>
      </c>
      <c r="R47" s="20">
        <v>-12633</v>
      </c>
      <c r="S47" s="20"/>
      <c r="T47" s="20"/>
      <c r="U47" s="20"/>
      <c r="V47" s="20"/>
      <c r="W47" s="20">
        <v>-325455</v>
      </c>
      <c r="X47" s="20"/>
      <c r="Y47" s="20">
        <v>-325455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-20654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-133971</v>
      </c>
      <c r="I50" s="52">
        <f t="shared" si="7"/>
        <v>-109297</v>
      </c>
      <c r="J50" s="52">
        <f t="shared" si="7"/>
        <v>-243268</v>
      </c>
      <c r="K50" s="52">
        <f t="shared" si="7"/>
        <v>-277</v>
      </c>
      <c r="L50" s="52">
        <f t="shared" si="7"/>
        <v>-18807</v>
      </c>
      <c r="M50" s="52">
        <f t="shared" si="7"/>
        <v>-50470</v>
      </c>
      <c r="N50" s="52">
        <f t="shared" si="7"/>
        <v>-69554</v>
      </c>
      <c r="O50" s="52">
        <f t="shared" si="7"/>
        <v>-9975</v>
      </c>
      <c r="P50" s="52">
        <f t="shared" si="7"/>
        <v>0</v>
      </c>
      <c r="Q50" s="52">
        <f t="shared" si="7"/>
        <v>-2658</v>
      </c>
      <c r="R50" s="52">
        <f t="shared" si="7"/>
        <v>-12633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-325455</v>
      </c>
      <c r="X50" s="52">
        <f t="shared" si="7"/>
        <v>0</v>
      </c>
      <c r="Y50" s="52">
        <f t="shared" si="7"/>
        <v>-325455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5878282</v>
      </c>
      <c r="D6" s="18"/>
      <c r="E6" s="19">
        <v>-9708968</v>
      </c>
      <c r="F6" s="20">
        <v>-258968</v>
      </c>
      <c r="G6" s="20"/>
      <c r="H6" s="20">
        <v>-245628</v>
      </c>
      <c r="I6" s="20">
        <v>-1008296</v>
      </c>
      <c r="J6" s="20">
        <v>-1253924</v>
      </c>
      <c r="K6" s="20">
        <v>-893</v>
      </c>
      <c r="L6" s="20">
        <v>-32659</v>
      </c>
      <c r="M6" s="20">
        <v>5424271</v>
      </c>
      <c r="N6" s="20">
        <v>5390719</v>
      </c>
      <c r="O6" s="20">
        <v>-112144</v>
      </c>
      <c r="P6" s="20"/>
      <c r="Q6" s="20">
        <v>-113078</v>
      </c>
      <c r="R6" s="20">
        <v>-225222</v>
      </c>
      <c r="S6" s="20"/>
      <c r="T6" s="20"/>
      <c r="U6" s="20"/>
      <c r="V6" s="20"/>
      <c r="W6" s="20">
        <v>3911573</v>
      </c>
      <c r="X6" s="20">
        <v>-194220</v>
      </c>
      <c r="Y6" s="20">
        <v>4105793</v>
      </c>
      <c r="Z6" s="21">
        <v>-2113.9908351354134</v>
      </c>
      <c r="AA6" s="22">
        <v>-258968</v>
      </c>
    </row>
    <row r="7" spans="1:27" x14ac:dyDescent="0.25">
      <c r="A7" s="23" t="s">
        <v>35</v>
      </c>
      <c r="B7" s="17" t="s">
        <v>32</v>
      </c>
      <c r="C7" s="18">
        <v>1388881</v>
      </c>
      <c r="D7" s="18"/>
      <c r="E7" s="19">
        <v>2043882</v>
      </c>
      <c r="F7" s="20">
        <v>3476589</v>
      </c>
      <c r="G7" s="20"/>
      <c r="H7" s="20"/>
      <c r="I7" s="20">
        <v>670353</v>
      </c>
      <c r="J7" s="20">
        <v>670353</v>
      </c>
      <c r="K7" s="20">
        <v>1708011</v>
      </c>
      <c r="L7" s="20">
        <v>540848</v>
      </c>
      <c r="M7" s="20">
        <v>2021070</v>
      </c>
      <c r="N7" s="20">
        <v>4269929</v>
      </c>
      <c r="O7" s="20">
        <v>533423</v>
      </c>
      <c r="P7" s="20">
        <v>550656</v>
      </c>
      <c r="Q7" s="20">
        <v>572930</v>
      </c>
      <c r="R7" s="20">
        <v>1657009</v>
      </c>
      <c r="S7" s="20"/>
      <c r="T7" s="20"/>
      <c r="U7" s="20"/>
      <c r="V7" s="20"/>
      <c r="W7" s="20">
        <v>6597291</v>
      </c>
      <c r="X7" s="20">
        <v>1037294</v>
      </c>
      <c r="Y7" s="20">
        <v>5559997</v>
      </c>
      <c r="Z7" s="21">
        <v>536.00975229780556</v>
      </c>
      <c r="AA7" s="22">
        <v>3476589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487891</v>
      </c>
      <c r="D11" s="18"/>
      <c r="E11" s="19"/>
      <c r="F11" s="20"/>
      <c r="G11" s="24"/>
      <c r="H11" s="24"/>
      <c r="I11" s="24"/>
      <c r="J11" s="20"/>
      <c r="K11" s="24">
        <v>541</v>
      </c>
      <c r="L11" s="24">
        <v>668</v>
      </c>
      <c r="M11" s="20">
        <v>487891</v>
      </c>
      <c r="N11" s="24">
        <v>489100</v>
      </c>
      <c r="O11" s="24"/>
      <c r="P11" s="24"/>
      <c r="Q11" s="20">
        <v>3136</v>
      </c>
      <c r="R11" s="24">
        <v>3136</v>
      </c>
      <c r="S11" s="24"/>
      <c r="T11" s="20"/>
      <c r="U11" s="24"/>
      <c r="V11" s="24"/>
      <c r="W11" s="24">
        <v>492236</v>
      </c>
      <c r="X11" s="20"/>
      <c r="Y11" s="24">
        <v>492236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7755054</v>
      </c>
      <c r="D13" s="29">
        <f>SUM(D6:D12)</f>
        <v>0</v>
      </c>
      <c r="E13" s="30">
        <f t="shared" si="0"/>
        <v>-7665086</v>
      </c>
      <c r="F13" s="31">
        <f t="shared" si="0"/>
        <v>3217621</v>
      </c>
      <c r="G13" s="31">
        <f t="shared" si="0"/>
        <v>0</v>
      </c>
      <c r="H13" s="31">
        <f t="shared" si="0"/>
        <v>-245628</v>
      </c>
      <c r="I13" s="31">
        <f t="shared" si="0"/>
        <v>-337943</v>
      </c>
      <c r="J13" s="31">
        <f t="shared" si="0"/>
        <v>-583571</v>
      </c>
      <c r="K13" s="31">
        <f t="shared" si="0"/>
        <v>1707659</v>
      </c>
      <c r="L13" s="31">
        <f t="shared" si="0"/>
        <v>508857</v>
      </c>
      <c r="M13" s="31">
        <f t="shared" si="0"/>
        <v>7933232</v>
      </c>
      <c r="N13" s="31">
        <f t="shared" si="0"/>
        <v>10149748</v>
      </c>
      <c r="O13" s="31">
        <f t="shared" si="0"/>
        <v>421279</v>
      </c>
      <c r="P13" s="31">
        <f t="shared" si="0"/>
        <v>550656</v>
      </c>
      <c r="Q13" s="31">
        <f t="shared" si="0"/>
        <v>462988</v>
      </c>
      <c r="R13" s="31">
        <f t="shared" si="0"/>
        <v>1434923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11001100</v>
      </c>
      <c r="X13" s="31">
        <f t="shared" si="0"/>
        <v>843074</v>
      </c>
      <c r="Y13" s="31">
        <f t="shared" si="0"/>
        <v>10158026</v>
      </c>
      <c r="Z13" s="32">
        <f>+IF(X13&lt;&gt;0,+(Y13/X13)*100,0)</f>
        <v>1204.8795242173285</v>
      </c>
      <c r="AA13" s="33">
        <f>SUM(AA6:AA12)</f>
        <v>3217621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1934408</v>
      </c>
      <c r="D17" s="18"/>
      <c r="E17" s="19">
        <v>8389166</v>
      </c>
      <c r="F17" s="20">
        <v>-832382</v>
      </c>
      <c r="G17" s="24"/>
      <c r="H17" s="24"/>
      <c r="I17" s="24"/>
      <c r="J17" s="20"/>
      <c r="K17" s="24"/>
      <c r="L17" s="24"/>
      <c r="M17" s="20">
        <v>9773263</v>
      </c>
      <c r="N17" s="24">
        <v>9773263</v>
      </c>
      <c r="O17" s="24"/>
      <c r="P17" s="24"/>
      <c r="Q17" s="20"/>
      <c r="R17" s="24"/>
      <c r="S17" s="24"/>
      <c r="T17" s="20"/>
      <c r="U17" s="24"/>
      <c r="V17" s="24"/>
      <c r="W17" s="24">
        <v>9773263</v>
      </c>
      <c r="X17" s="20">
        <v>-624276</v>
      </c>
      <c r="Y17" s="24">
        <v>10397539</v>
      </c>
      <c r="Z17" s="25">
        <v>-1665.5355964349103</v>
      </c>
      <c r="AA17" s="26">
        <v>-832382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1934408</v>
      </c>
      <c r="D25" s="29">
        <f t="shared" ref="D25:Y25" si="1">SUM(D15:D24)</f>
        <v>0</v>
      </c>
      <c r="E25" s="35">
        <f t="shared" si="1"/>
        <v>8389166</v>
      </c>
      <c r="F25" s="36">
        <f t="shared" si="1"/>
        <v>-832382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9773263</v>
      </c>
      <c r="N25" s="36">
        <f t="shared" si="1"/>
        <v>9773263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9773263</v>
      </c>
      <c r="X25" s="36">
        <f t="shared" si="1"/>
        <v>-624276</v>
      </c>
      <c r="Y25" s="36">
        <f t="shared" si="1"/>
        <v>10397539</v>
      </c>
      <c r="Z25" s="37">
        <f>+IF(X25&lt;&gt;0,+(Y25/X25)*100,0)</f>
        <v>-1665.5355964349103</v>
      </c>
      <c r="AA25" s="38">
        <f>SUM(AA15:AA24)</f>
        <v>-832382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9689462</v>
      </c>
      <c r="D26" s="29">
        <f>+D13+D25</f>
        <v>0</v>
      </c>
      <c r="E26" s="30">
        <f t="shared" si="2"/>
        <v>724080</v>
      </c>
      <c r="F26" s="31">
        <f t="shared" si="2"/>
        <v>2385239</v>
      </c>
      <c r="G26" s="31">
        <f t="shared" si="2"/>
        <v>0</v>
      </c>
      <c r="H26" s="31">
        <f t="shared" si="2"/>
        <v>-245628</v>
      </c>
      <c r="I26" s="31">
        <f t="shared" si="2"/>
        <v>-337943</v>
      </c>
      <c r="J26" s="31">
        <f t="shared" si="2"/>
        <v>-583571</v>
      </c>
      <c r="K26" s="31">
        <f t="shared" si="2"/>
        <v>1707659</v>
      </c>
      <c r="L26" s="31">
        <f t="shared" si="2"/>
        <v>508857</v>
      </c>
      <c r="M26" s="31">
        <f t="shared" si="2"/>
        <v>17706495</v>
      </c>
      <c r="N26" s="31">
        <f t="shared" si="2"/>
        <v>19923011</v>
      </c>
      <c r="O26" s="31">
        <f t="shared" si="2"/>
        <v>421279</v>
      </c>
      <c r="P26" s="31">
        <f t="shared" si="2"/>
        <v>550656</v>
      </c>
      <c r="Q26" s="31">
        <f t="shared" si="2"/>
        <v>462988</v>
      </c>
      <c r="R26" s="31">
        <f t="shared" si="2"/>
        <v>1434923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20774363</v>
      </c>
      <c r="X26" s="31">
        <f t="shared" si="2"/>
        <v>218798</v>
      </c>
      <c r="Y26" s="31">
        <f t="shared" si="2"/>
        <v>20555565</v>
      </c>
      <c r="Z26" s="32">
        <f>+IF(X26&lt;&gt;0,+(Y26/X26)*100,0)</f>
        <v>9394.7682337132883</v>
      </c>
      <c r="AA26" s="33">
        <f>+AA13+AA25</f>
        <v>2385239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18444069</v>
      </c>
      <c r="D32" s="18"/>
      <c r="E32" s="19">
        <v>8995412</v>
      </c>
      <c r="F32" s="20">
        <v>9145412</v>
      </c>
      <c r="G32" s="20"/>
      <c r="H32" s="20">
        <v>-245628</v>
      </c>
      <c r="I32" s="20">
        <v>1473496</v>
      </c>
      <c r="J32" s="20">
        <v>1227868</v>
      </c>
      <c r="K32" s="20">
        <v>513810</v>
      </c>
      <c r="L32" s="20">
        <v>651863</v>
      </c>
      <c r="M32" s="20">
        <v>18486145</v>
      </c>
      <c r="N32" s="20">
        <v>19651818</v>
      </c>
      <c r="O32" s="20">
        <v>508862</v>
      </c>
      <c r="P32" s="20">
        <v>528784</v>
      </c>
      <c r="Q32" s="20">
        <v>429245</v>
      </c>
      <c r="R32" s="20">
        <v>1466891</v>
      </c>
      <c r="S32" s="20"/>
      <c r="T32" s="20"/>
      <c r="U32" s="20"/>
      <c r="V32" s="20"/>
      <c r="W32" s="20">
        <v>22346577</v>
      </c>
      <c r="X32" s="20">
        <v>6858981</v>
      </c>
      <c r="Y32" s="20">
        <v>15487596</v>
      </c>
      <c r="Z32" s="21">
        <v>225.80024642144366</v>
      </c>
      <c r="AA32" s="22">
        <v>9145412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-9450000</v>
      </c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18444069</v>
      </c>
      <c r="D37" s="29">
        <f t="shared" ref="D37:Y37" si="3">SUM(D29:D36)</f>
        <v>0</v>
      </c>
      <c r="E37" s="30">
        <f t="shared" si="3"/>
        <v>-454588</v>
      </c>
      <c r="F37" s="31">
        <f t="shared" si="3"/>
        <v>9145412</v>
      </c>
      <c r="G37" s="31">
        <f t="shared" si="3"/>
        <v>0</v>
      </c>
      <c r="H37" s="31">
        <f t="shared" si="3"/>
        <v>-245628</v>
      </c>
      <c r="I37" s="31">
        <f t="shared" si="3"/>
        <v>1473496</v>
      </c>
      <c r="J37" s="31">
        <f t="shared" si="3"/>
        <v>1227868</v>
      </c>
      <c r="K37" s="31">
        <f t="shared" si="3"/>
        <v>513810</v>
      </c>
      <c r="L37" s="31">
        <f t="shared" si="3"/>
        <v>651863</v>
      </c>
      <c r="M37" s="31">
        <f t="shared" si="3"/>
        <v>18486145</v>
      </c>
      <c r="N37" s="31">
        <f t="shared" si="3"/>
        <v>19651818</v>
      </c>
      <c r="O37" s="31">
        <f t="shared" si="3"/>
        <v>508862</v>
      </c>
      <c r="P37" s="31">
        <f t="shared" si="3"/>
        <v>528784</v>
      </c>
      <c r="Q37" s="31">
        <f t="shared" si="3"/>
        <v>429245</v>
      </c>
      <c r="R37" s="31">
        <f t="shared" si="3"/>
        <v>1466891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22346577</v>
      </c>
      <c r="X37" s="31">
        <f t="shared" si="3"/>
        <v>6858981</v>
      </c>
      <c r="Y37" s="31">
        <f t="shared" si="3"/>
        <v>15487596</v>
      </c>
      <c r="Z37" s="32">
        <f>+IF(X37&lt;&gt;0,+(Y37/X37)*100,0)</f>
        <v>225.80024642144366</v>
      </c>
      <c r="AA37" s="33">
        <f>SUM(AA29:AA36)</f>
        <v>9145412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18444069</v>
      </c>
      <c r="D44" s="29">
        <f>+D37+D43</f>
        <v>0</v>
      </c>
      <c r="E44" s="30">
        <f t="shared" si="5"/>
        <v>-454588</v>
      </c>
      <c r="F44" s="31">
        <f t="shared" si="5"/>
        <v>9145412</v>
      </c>
      <c r="G44" s="31">
        <f t="shared" si="5"/>
        <v>0</v>
      </c>
      <c r="H44" s="31">
        <f t="shared" si="5"/>
        <v>-245628</v>
      </c>
      <c r="I44" s="31">
        <f t="shared" si="5"/>
        <v>1473496</v>
      </c>
      <c r="J44" s="31">
        <f t="shared" si="5"/>
        <v>1227868</v>
      </c>
      <c r="K44" s="31">
        <f t="shared" si="5"/>
        <v>513810</v>
      </c>
      <c r="L44" s="31">
        <f t="shared" si="5"/>
        <v>651863</v>
      </c>
      <c r="M44" s="31">
        <f t="shared" si="5"/>
        <v>18486145</v>
      </c>
      <c r="N44" s="31">
        <f t="shared" si="5"/>
        <v>19651818</v>
      </c>
      <c r="O44" s="31">
        <f t="shared" si="5"/>
        <v>508862</v>
      </c>
      <c r="P44" s="31">
        <f t="shared" si="5"/>
        <v>528784</v>
      </c>
      <c r="Q44" s="31">
        <f t="shared" si="5"/>
        <v>429245</v>
      </c>
      <c r="R44" s="31">
        <f t="shared" si="5"/>
        <v>1466891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22346577</v>
      </c>
      <c r="X44" s="31">
        <f t="shared" si="5"/>
        <v>6858981</v>
      </c>
      <c r="Y44" s="31">
        <f t="shared" si="5"/>
        <v>15487596</v>
      </c>
      <c r="Z44" s="32">
        <f>+IF(X44&lt;&gt;0,+(Y44/X44)*100,0)</f>
        <v>225.80024642144366</v>
      </c>
      <c r="AA44" s="33">
        <f>+AA37+AA43</f>
        <v>9145412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-8754607</v>
      </c>
      <c r="D45" s="42">
        <f t="shared" si="6"/>
        <v>0</v>
      </c>
      <c r="E45" s="43">
        <f t="shared" si="6"/>
        <v>1178668</v>
      </c>
      <c r="F45" s="44">
        <f t="shared" si="6"/>
        <v>-6760173</v>
      </c>
      <c r="G45" s="44">
        <f t="shared" si="6"/>
        <v>0</v>
      </c>
      <c r="H45" s="44">
        <f t="shared" si="6"/>
        <v>0</v>
      </c>
      <c r="I45" s="44">
        <f t="shared" si="6"/>
        <v>-1811439</v>
      </c>
      <c r="J45" s="44">
        <f t="shared" si="6"/>
        <v>-1811439</v>
      </c>
      <c r="K45" s="44">
        <f t="shared" si="6"/>
        <v>1193849</v>
      </c>
      <c r="L45" s="44">
        <f t="shared" si="6"/>
        <v>-143006</v>
      </c>
      <c r="M45" s="44">
        <f t="shared" si="6"/>
        <v>-779650</v>
      </c>
      <c r="N45" s="44">
        <f t="shared" si="6"/>
        <v>271193</v>
      </c>
      <c r="O45" s="44">
        <f t="shared" si="6"/>
        <v>-87583</v>
      </c>
      <c r="P45" s="44">
        <f t="shared" si="6"/>
        <v>21872</v>
      </c>
      <c r="Q45" s="44">
        <f t="shared" si="6"/>
        <v>33743</v>
      </c>
      <c r="R45" s="44">
        <f t="shared" si="6"/>
        <v>-31968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-1572214</v>
      </c>
      <c r="X45" s="44">
        <f t="shared" si="6"/>
        <v>-6640183</v>
      </c>
      <c r="Y45" s="44">
        <f t="shared" si="6"/>
        <v>5067969</v>
      </c>
      <c r="Z45" s="45">
        <f>+IF(X45&lt;&gt;0,+(Y45/X45)*100,0)</f>
        <v>-76.322730864495753</v>
      </c>
      <c r="AA45" s="46">
        <f>+AA26-AA44</f>
        <v>-6760173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-3115080</v>
      </c>
      <c r="D47" s="18"/>
      <c r="E47" s="19"/>
      <c r="F47" s="20"/>
      <c r="G47" s="20"/>
      <c r="H47" s="20"/>
      <c r="I47" s="20"/>
      <c r="J47" s="20"/>
      <c r="K47" s="20"/>
      <c r="L47" s="20"/>
      <c r="M47" s="20">
        <v>-3115080</v>
      </c>
      <c r="N47" s="20">
        <v>-3115080</v>
      </c>
      <c r="O47" s="20"/>
      <c r="P47" s="20"/>
      <c r="Q47" s="20"/>
      <c r="R47" s="20"/>
      <c r="S47" s="20"/>
      <c r="T47" s="20"/>
      <c r="U47" s="20"/>
      <c r="V47" s="20"/>
      <c r="W47" s="20">
        <v>-3115080</v>
      </c>
      <c r="X47" s="20"/>
      <c r="Y47" s="20">
        <v>-3115080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-3115080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-3115080</v>
      </c>
      <c r="N50" s="52">
        <f t="shared" si="7"/>
        <v>-3115080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-3115080</v>
      </c>
      <c r="X50" s="52">
        <f t="shared" si="7"/>
        <v>0</v>
      </c>
      <c r="Y50" s="52">
        <f t="shared" si="7"/>
        <v>-3115080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-40406017</v>
      </c>
      <c r="F6" s="20">
        <v>-40406018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-30304522</v>
      </c>
      <c r="Y6" s="20">
        <v>30304522</v>
      </c>
      <c r="Z6" s="21">
        <v>-100</v>
      </c>
      <c r="AA6" s="22">
        <v>-40406018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4307105</v>
      </c>
      <c r="F7" s="20">
        <v>4307105</v>
      </c>
      <c r="G7" s="20">
        <v>-146319</v>
      </c>
      <c r="H7" s="20">
        <v>203221</v>
      </c>
      <c r="I7" s="20">
        <v>-214663</v>
      </c>
      <c r="J7" s="20">
        <v>-157761</v>
      </c>
      <c r="K7" s="20">
        <v>320166</v>
      </c>
      <c r="L7" s="20">
        <v>-266183</v>
      </c>
      <c r="M7" s="20">
        <v>83133</v>
      </c>
      <c r="N7" s="20">
        <v>137116</v>
      </c>
      <c r="O7" s="20">
        <v>-377455</v>
      </c>
      <c r="P7" s="20">
        <v>202219</v>
      </c>
      <c r="Q7" s="20">
        <v>-147889</v>
      </c>
      <c r="R7" s="20">
        <v>-323125</v>
      </c>
      <c r="S7" s="20"/>
      <c r="T7" s="20"/>
      <c r="U7" s="20"/>
      <c r="V7" s="20"/>
      <c r="W7" s="20">
        <v>-343770</v>
      </c>
      <c r="X7" s="20">
        <v>3230330</v>
      </c>
      <c r="Y7" s="20">
        <v>-3574100</v>
      </c>
      <c r="Z7" s="21">
        <v>-110.64194679800516</v>
      </c>
      <c r="AA7" s="22">
        <v>4307105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232700</v>
      </c>
      <c r="F10" s="20">
        <v>232700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174527</v>
      </c>
      <c r="Y10" s="20">
        <v>-174527</v>
      </c>
      <c r="Z10" s="21">
        <v>-100</v>
      </c>
      <c r="AA10" s="22">
        <v>232700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-35866212</v>
      </c>
      <c r="F13" s="31">
        <f t="shared" si="0"/>
        <v>-35866213</v>
      </c>
      <c r="G13" s="31">
        <f t="shared" si="0"/>
        <v>-146319</v>
      </c>
      <c r="H13" s="31">
        <f t="shared" si="0"/>
        <v>203221</v>
      </c>
      <c r="I13" s="31">
        <f t="shared" si="0"/>
        <v>-214663</v>
      </c>
      <c r="J13" s="31">
        <f t="shared" si="0"/>
        <v>-157761</v>
      </c>
      <c r="K13" s="31">
        <f t="shared" si="0"/>
        <v>320166</v>
      </c>
      <c r="L13" s="31">
        <f t="shared" si="0"/>
        <v>-266183</v>
      </c>
      <c r="M13" s="31">
        <f t="shared" si="0"/>
        <v>83133</v>
      </c>
      <c r="N13" s="31">
        <f t="shared" si="0"/>
        <v>137116</v>
      </c>
      <c r="O13" s="31">
        <f t="shared" si="0"/>
        <v>-377455</v>
      </c>
      <c r="P13" s="31">
        <f t="shared" si="0"/>
        <v>202219</v>
      </c>
      <c r="Q13" s="31">
        <f t="shared" si="0"/>
        <v>-147889</v>
      </c>
      <c r="R13" s="31">
        <f t="shared" si="0"/>
        <v>-323125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-343770</v>
      </c>
      <c r="X13" s="31">
        <f t="shared" si="0"/>
        <v>-26899665</v>
      </c>
      <c r="Y13" s="31">
        <f t="shared" si="0"/>
        <v>26555895</v>
      </c>
      <c r="Z13" s="32">
        <f>+IF(X13&lt;&gt;0,+(Y13/X13)*100,0)</f>
        <v>-98.722028694409389</v>
      </c>
      <c r="AA13" s="33">
        <f>SUM(AA6:AA12)</f>
        <v>-35866213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157391182</v>
      </c>
      <c r="F17" s="20">
        <v>158439997</v>
      </c>
      <c r="G17" s="24"/>
      <c r="H17" s="24"/>
      <c r="I17" s="24"/>
      <c r="J17" s="20"/>
      <c r="K17" s="24">
        <v>1048819</v>
      </c>
      <c r="L17" s="24">
        <v>437233</v>
      </c>
      <c r="M17" s="20">
        <v>1811703</v>
      </c>
      <c r="N17" s="24">
        <v>3297755</v>
      </c>
      <c r="O17" s="24">
        <v>965584</v>
      </c>
      <c r="P17" s="24">
        <v>400000</v>
      </c>
      <c r="Q17" s="20">
        <v>2094141</v>
      </c>
      <c r="R17" s="24">
        <v>3459725</v>
      </c>
      <c r="S17" s="24"/>
      <c r="T17" s="20"/>
      <c r="U17" s="24"/>
      <c r="V17" s="24"/>
      <c r="W17" s="24">
        <v>6757480</v>
      </c>
      <c r="X17" s="20">
        <v>118412126</v>
      </c>
      <c r="Y17" s="24">
        <v>-111654646</v>
      </c>
      <c r="Z17" s="25">
        <v>-94.2932533784589</v>
      </c>
      <c r="AA17" s="26">
        <v>158439997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157391182</v>
      </c>
      <c r="F25" s="36">
        <f t="shared" si="1"/>
        <v>158439997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1048819</v>
      </c>
      <c r="L25" s="36">
        <f t="shared" si="1"/>
        <v>437233</v>
      </c>
      <c r="M25" s="36">
        <f t="shared" si="1"/>
        <v>1811703</v>
      </c>
      <c r="N25" s="36">
        <f t="shared" si="1"/>
        <v>3297755</v>
      </c>
      <c r="O25" s="36">
        <f t="shared" si="1"/>
        <v>965584</v>
      </c>
      <c r="P25" s="36">
        <f t="shared" si="1"/>
        <v>400000</v>
      </c>
      <c r="Q25" s="36">
        <f t="shared" si="1"/>
        <v>2094141</v>
      </c>
      <c r="R25" s="36">
        <f t="shared" si="1"/>
        <v>3459725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6757480</v>
      </c>
      <c r="X25" s="36">
        <f t="shared" si="1"/>
        <v>118412126</v>
      </c>
      <c r="Y25" s="36">
        <f t="shared" si="1"/>
        <v>-111654646</v>
      </c>
      <c r="Z25" s="37">
        <f>+IF(X25&lt;&gt;0,+(Y25/X25)*100,0)</f>
        <v>-94.2932533784589</v>
      </c>
      <c r="AA25" s="38">
        <f>SUM(AA15:AA24)</f>
        <v>158439997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121524970</v>
      </c>
      <c r="F26" s="31">
        <f t="shared" si="2"/>
        <v>122573784</v>
      </c>
      <c r="G26" s="31">
        <f t="shared" si="2"/>
        <v>-146319</v>
      </c>
      <c r="H26" s="31">
        <f t="shared" si="2"/>
        <v>203221</v>
      </c>
      <c r="I26" s="31">
        <f t="shared" si="2"/>
        <v>-214663</v>
      </c>
      <c r="J26" s="31">
        <f t="shared" si="2"/>
        <v>-157761</v>
      </c>
      <c r="K26" s="31">
        <f t="shared" si="2"/>
        <v>1368985</v>
      </c>
      <c r="L26" s="31">
        <f t="shared" si="2"/>
        <v>171050</v>
      </c>
      <c r="M26" s="31">
        <f t="shared" si="2"/>
        <v>1894836</v>
      </c>
      <c r="N26" s="31">
        <f t="shared" si="2"/>
        <v>3434871</v>
      </c>
      <c r="O26" s="31">
        <f t="shared" si="2"/>
        <v>588129</v>
      </c>
      <c r="P26" s="31">
        <f t="shared" si="2"/>
        <v>602219</v>
      </c>
      <c r="Q26" s="31">
        <f t="shared" si="2"/>
        <v>1946252</v>
      </c>
      <c r="R26" s="31">
        <f t="shared" si="2"/>
        <v>3136600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6413710</v>
      </c>
      <c r="X26" s="31">
        <f t="shared" si="2"/>
        <v>91512461</v>
      </c>
      <c r="Y26" s="31">
        <f t="shared" si="2"/>
        <v>-85098751</v>
      </c>
      <c r="Z26" s="32">
        <f>+IF(X26&lt;&gt;0,+(Y26/X26)*100,0)</f>
        <v>-92.991435341248234</v>
      </c>
      <c r="AA26" s="33">
        <f>+AA13+AA25</f>
        <v>122573784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12</v>
      </c>
      <c r="F32" s="20">
        <v>13</v>
      </c>
      <c r="G32" s="20">
        <v>169428</v>
      </c>
      <c r="H32" s="20">
        <v>173883</v>
      </c>
      <c r="I32" s="20">
        <v>164163</v>
      </c>
      <c r="J32" s="20">
        <v>507474</v>
      </c>
      <c r="K32" s="20">
        <v>185605</v>
      </c>
      <c r="L32" s="20">
        <v>185126</v>
      </c>
      <c r="M32" s="20">
        <v>191170</v>
      </c>
      <c r="N32" s="20">
        <v>561901</v>
      </c>
      <c r="O32" s="20">
        <v>184455</v>
      </c>
      <c r="P32" s="20">
        <v>216599</v>
      </c>
      <c r="Q32" s="20">
        <v>199925</v>
      </c>
      <c r="R32" s="20">
        <v>600979</v>
      </c>
      <c r="S32" s="20"/>
      <c r="T32" s="20"/>
      <c r="U32" s="20"/>
      <c r="V32" s="20"/>
      <c r="W32" s="20">
        <v>1670354</v>
      </c>
      <c r="X32" s="20">
        <v>12</v>
      </c>
      <c r="Y32" s="20">
        <v>1670342</v>
      </c>
      <c r="Z32" s="21">
        <v>13919516.666666666</v>
      </c>
      <c r="AA32" s="22">
        <v>13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3988000</v>
      </c>
      <c r="H33" s="20"/>
      <c r="I33" s="20"/>
      <c r="J33" s="20">
        <v>3988000</v>
      </c>
      <c r="K33" s="20"/>
      <c r="L33" s="20"/>
      <c r="M33" s="20"/>
      <c r="N33" s="20"/>
      <c r="O33" s="20"/>
      <c r="P33" s="20"/>
      <c r="Q33" s="20">
        <v>-3988000</v>
      </c>
      <c r="R33" s="20">
        <v>-3988000</v>
      </c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12</v>
      </c>
      <c r="F37" s="31">
        <f t="shared" si="3"/>
        <v>13</v>
      </c>
      <c r="G37" s="31">
        <f t="shared" si="3"/>
        <v>4157428</v>
      </c>
      <c r="H37" s="31">
        <f t="shared" si="3"/>
        <v>173883</v>
      </c>
      <c r="I37" s="31">
        <f t="shared" si="3"/>
        <v>164163</v>
      </c>
      <c r="J37" s="31">
        <f t="shared" si="3"/>
        <v>4495474</v>
      </c>
      <c r="K37" s="31">
        <f t="shared" si="3"/>
        <v>185605</v>
      </c>
      <c r="L37" s="31">
        <f t="shared" si="3"/>
        <v>185126</v>
      </c>
      <c r="M37" s="31">
        <f t="shared" si="3"/>
        <v>191170</v>
      </c>
      <c r="N37" s="31">
        <f t="shared" si="3"/>
        <v>561901</v>
      </c>
      <c r="O37" s="31">
        <f t="shared" si="3"/>
        <v>184455</v>
      </c>
      <c r="P37" s="31">
        <f t="shared" si="3"/>
        <v>216599</v>
      </c>
      <c r="Q37" s="31">
        <f t="shared" si="3"/>
        <v>-3788075</v>
      </c>
      <c r="R37" s="31">
        <f t="shared" si="3"/>
        <v>-3387021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1670354</v>
      </c>
      <c r="X37" s="31">
        <f t="shared" si="3"/>
        <v>12</v>
      </c>
      <c r="Y37" s="31">
        <f t="shared" si="3"/>
        <v>1670342</v>
      </c>
      <c r="Z37" s="32">
        <f>+IF(X37&lt;&gt;0,+(Y37/X37)*100,0)</f>
        <v>13919516.666666666</v>
      </c>
      <c r="AA37" s="33">
        <f>SUM(AA29:AA36)</f>
        <v>13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12</v>
      </c>
      <c r="F44" s="31">
        <f t="shared" si="5"/>
        <v>13</v>
      </c>
      <c r="G44" s="31">
        <f t="shared" si="5"/>
        <v>4157428</v>
      </c>
      <c r="H44" s="31">
        <f t="shared" si="5"/>
        <v>173883</v>
      </c>
      <c r="I44" s="31">
        <f t="shared" si="5"/>
        <v>164163</v>
      </c>
      <c r="J44" s="31">
        <f t="shared" si="5"/>
        <v>4495474</v>
      </c>
      <c r="K44" s="31">
        <f t="shared" si="5"/>
        <v>185605</v>
      </c>
      <c r="L44" s="31">
        <f t="shared" si="5"/>
        <v>185126</v>
      </c>
      <c r="M44" s="31">
        <f t="shared" si="5"/>
        <v>191170</v>
      </c>
      <c r="N44" s="31">
        <f t="shared" si="5"/>
        <v>561901</v>
      </c>
      <c r="O44" s="31">
        <f t="shared" si="5"/>
        <v>184455</v>
      </c>
      <c r="P44" s="31">
        <f t="shared" si="5"/>
        <v>216599</v>
      </c>
      <c r="Q44" s="31">
        <f t="shared" si="5"/>
        <v>-3788075</v>
      </c>
      <c r="R44" s="31">
        <f t="shared" si="5"/>
        <v>-3387021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1670354</v>
      </c>
      <c r="X44" s="31">
        <f t="shared" si="5"/>
        <v>12</v>
      </c>
      <c r="Y44" s="31">
        <f t="shared" si="5"/>
        <v>1670342</v>
      </c>
      <c r="Z44" s="32">
        <f>+IF(X44&lt;&gt;0,+(Y44/X44)*100,0)</f>
        <v>13919516.666666666</v>
      </c>
      <c r="AA44" s="33">
        <f>+AA37+AA43</f>
        <v>13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121524958</v>
      </c>
      <c r="F45" s="44">
        <f t="shared" si="6"/>
        <v>122573771</v>
      </c>
      <c r="G45" s="44">
        <f t="shared" si="6"/>
        <v>-4303747</v>
      </c>
      <c r="H45" s="44">
        <f t="shared" si="6"/>
        <v>29338</v>
      </c>
      <c r="I45" s="44">
        <f t="shared" si="6"/>
        <v>-378826</v>
      </c>
      <c r="J45" s="44">
        <f t="shared" si="6"/>
        <v>-4653235</v>
      </c>
      <c r="K45" s="44">
        <f t="shared" si="6"/>
        <v>1183380</v>
      </c>
      <c r="L45" s="44">
        <f t="shared" si="6"/>
        <v>-14076</v>
      </c>
      <c r="M45" s="44">
        <f t="shared" si="6"/>
        <v>1703666</v>
      </c>
      <c r="N45" s="44">
        <f t="shared" si="6"/>
        <v>2872970</v>
      </c>
      <c r="O45" s="44">
        <f t="shared" si="6"/>
        <v>403674</v>
      </c>
      <c r="P45" s="44">
        <f t="shared" si="6"/>
        <v>385620</v>
      </c>
      <c r="Q45" s="44">
        <f t="shared" si="6"/>
        <v>5734327</v>
      </c>
      <c r="R45" s="44">
        <f t="shared" si="6"/>
        <v>6523621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4743356</v>
      </c>
      <c r="X45" s="44">
        <f t="shared" si="6"/>
        <v>91512449</v>
      </c>
      <c r="Y45" s="44">
        <f t="shared" si="6"/>
        <v>-86769093</v>
      </c>
      <c r="Z45" s="45">
        <f>+IF(X45&lt;&gt;0,+(Y45/X45)*100,0)</f>
        <v>-94.816709582321408</v>
      </c>
      <c r="AA45" s="46">
        <f>+AA26-AA44</f>
        <v>122573771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289094</v>
      </c>
      <c r="D6" s="18"/>
      <c r="E6" s="19">
        <v>6833979</v>
      </c>
      <c r="F6" s="20">
        <v>-1854813</v>
      </c>
      <c r="G6" s="20"/>
      <c r="H6" s="20"/>
      <c r="I6" s="20">
        <v>-432707</v>
      </c>
      <c r="J6" s="20">
        <v>-432707</v>
      </c>
      <c r="K6" s="20">
        <v>3903774</v>
      </c>
      <c r="L6" s="20">
        <v>446808</v>
      </c>
      <c r="M6" s="20">
        <v>316188</v>
      </c>
      <c r="N6" s="20">
        <v>4666770</v>
      </c>
      <c r="O6" s="20">
        <v>288910</v>
      </c>
      <c r="P6" s="20">
        <v>305464</v>
      </c>
      <c r="Q6" s="20">
        <v>369653</v>
      </c>
      <c r="R6" s="20">
        <v>964027</v>
      </c>
      <c r="S6" s="20"/>
      <c r="T6" s="20"/>
      <c r="U6" s="20"/>
      <c r="V6" s="20"/>
      <c r="W6" s="20">
        <v>5198090</v>
      </c>
      <c r="X6" s="20">
        <v>-1391121</v>
      </c>
      <c r="Y6" s="20">
        <v>6589211</v>
      </c>
      <c r="Z6" s="21">
        <v>-473.66196039021764</v>
      </c>
      <c r="AA6" s="22">
        <v>-1854813</v>
      </c>
    </row>
    <row r="7" spans="1:27" x14ac:dyDescent="0.25">
      <c r="A7" s="23" t="s">
        <v>35</v>
      </c>
      <c r="B7" s="17" t="s">
        <v>32</v>
      </c>
      <c r="C7" s="18">
        <v>3285859</v>
      </c>
      <c r="D7" s="18"/>
      <c r="E7" s="19">
        <v>16935008</v>
      </c>
      <c r="F7" s="20">
        <v>15228745</v>
      </c>
      <c r="G7" s="20">
        <v>687851</v>
      </c>
      <c r="H7" s="20">
        <v>1417671</v>
      </c>
      <c r="I7" s="20">
        <v>1212277</v>
      </c>
      <c r="J7" s="20">
        <v>3317799</v>
      </c>
      <c r="K7" s="20">
        <v>940710</v>
      </c>
      <c r="L7" s="20">
        <v>718462</v>
      </c>
      <c r="M7" s="20">
        <v>1130551</v>
      </c>
      <c r="N7" s="20">
        <v>2789723</v>
      </c>
      <c r="O7" s="20">
        <v>1031469</v>
      </c>
      <c r="P7" s="20">
        <v>763624</v>
      </c>
      <c r="Q7" s="20">
        <v>1243432</v>
      </c>
      <c r="R7" s="20">
        <v>3038525</v>
      </c>
      <c r="S7" s="20"/>
      <c r="T7" s="20"/>
      <c r="U7" s="20"/>
      <c r="V7" s="20"/>
      <c r="W7" s="20">
        <v>9146047</v>
      </c>
      <c r="X7" s="20">
        <v>11421558</v>
      </c>
      <c r="Y7" s="20">
        <v>-2275511</v>
      </c>
      <c r="Z7" s="21">
        <v>-19.922947464785452</v>
      </c>
      <c r="AA7" s="22">
        <v>15228745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61575</v>
      </c>
      <c r="D10" s="18"/>
      <c r="E10" s="19">
        <v>-91168</v>
      </c>
      <c r="F10" s="20">
        <v>-23168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-17379</v>
      </c>
      <c r="Y10" s="20">
        <v>17379</v>
      </c>
      <c r="Z10" s="21">
        <v>-100</v>
      </c>
      <c r="AA10" s="22">
        <v>-23168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2092310</v>
      </c>
      <c r="F11" s="20">
        <v>9063356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6797529</v>
      </c>
      <c r="Y11" s="24">
        <v>-6797529</v>
      </c>
      <c r="Z11" s="25">
        <v>-100</v>
      </c>
      <c r="AA11" s="26">
        <v>9063356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3636528</v>
      </c>
      <c r="D13" s="29">
        <f>SUM(D6:D12)</f>
        <v>0</v>
      </c>
      <c r="E13" s="30">
        <f t="shared" si="0"/>
        <v>25770129</v>
      </c>
      <c r="F13" s="31">
        <f t="shared" si="0"/>
        <v>22414120</v>
      </c>
      <c r="G13" s="31">
        <f t="shared" si="0"/>
        <v>687851</v>
      </c>
      <c r="H13" s="31">
        <f t="shared" si="0"/>
        <v>1417671</v>
      </c>
      <c r="I13" s="31">
        <f t="shared" si="0"/>
        <v>779570</v>
      </c>
      <c r="J13" s="31">
        <f t="shared" si="0"/>
        <v>2885092</v>
      </c>
      <c r="K13" s="31">
        <f t="shared" si="0"/>
        <v>4844484</v>
      </c>
      <c r="L13" s="31">
        <f t="shared" si="0"/>
        <v>1165270</v>
      </c>
      <c r="M13" s="31">
        <f t="shared" si="0"/>
        <v>1446739</v>
      </c>
      <c r="N13" s="31">
        <f t="shared" si="0"/>
        <v>7456493</v>
      </c>
      <c r="O13" s="31">
        <f t="shared" si="0"/>
        <v>1320379</v>
      </c>
      <c r="P13" s="31">
        <f t="shared" si="0"/>
        <v>1069088</v>
      </c>
      <c r="Q13" s="31">
        <f t="shared" si="0"/>
        <v>1613085</v>
      </c>
      <c r="R13" s="31">
        <f t="shared" si="0"/>
        <v>4002552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14344137</v>
      </c>
      <c r="X13" s="31">
        <f t="shared" si="0"/>
        <v>16810587</v>
      </c>
      <c r="Y13" s="31">
        <f t="shared" si="0"/>
        <v>-2466450</v>
      </c>
      <c r="Z13" s="32">
        <f>+IF(X13&lt;&gt;0,+(Y13/X13)*100,0)</f>
        <v>-14.672004017468277</v>
      </c>
      <c r="AA13" s="33">
        <f>SUM(AA6:AA12)</f>
        <v>22414120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-55112961</v>
      </c>
      <c r="D17" s="18"/>
      <c r="E17" s="19">
        <v>41936785</v>
      </c>
      <c r="F17" s="20">
        <v>88309157</v>
      </c>
      <c r="G17" s="24"/>
      <c r="H17" s="24">
        <v>8355281</v>
      </c>
      <c r="I17" s="24">
        <v>6011312</v>
      </c>
      <c r="J17" s="20">
        <v>14366593</v>
      </c>
      <c r="K17" s="24">
        <v>8463317</v>
      </c>
      <c r="L17" s="24">
        <v>4169456</v>
      </c>
      <c r="M17" s="20">
        <v>5521631</v>
      </c>
      <c r="N17" s="24">
        <v>18154404</v>
      </c>
      <c r="O17" s="24"/>
      <c r="P17" s="24">
        <v>1704905</v>
      </c>
      <c r="Q17" s="20">
        <v>2215885</v>
      </c>
      <c r="R17" s="24">
        <v>3920790</v>
      </c>
      <c r="S17" s="24"/>
      <c r="T17" s="20"/>
      <c r="U17" s="24"/>
      <c r="V17" s="24"/>
      <c r="W17" s="24">
        <v>36441787</v>
      </c>
      <c r="X17" s="20">
        <v>66231864</v>
      </c>
      <c r="Y17" s="24">
        <v>-29790077</v>
      </c>
      <c r="Z17" s="25">
        <v>-44.978466859999592</v>
      </c>
      <c r="AA17" s="26">
        <v>88309157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-55112961</v>
      </c>
      <c r="D25" s="29">
        <f t="shared" ref="D25:Y25" si="1">SUM(D15:D24)</f>
        <v>0</v>
      </c>
      <c r="E25" s="35">
        <f t="shared" si="1"/>
        <v>41936785</v>
      </c>
      <c r="F25" s="36">
        <f t="shared" si="1"/>
        <v>88309157</v>
      </c>
      <c r="G25" s="36">
        <f t="shared" si="1"/>
        <v>0</v>
      </c>
      <c r="H25" s="36">
        <f t="shared" si="1"/>
        <v>8355281</v>
      </c>
      <c r="I25" s="36">
        <f t="shared" si="1"/>
        <v>6011312</v>
      </c>
      <c r="J25" s="36">
        <f t="shared" si="1"/>
        <v>14366593</v>
      </c>
      <c r="K25" s="36">
        <f t="shared" si="1"/>
        <v>8463317</v>
      </c>
      <c r="L25" s="36">
        <f t="shared" si="1"/>
        <v>4169456</v>
      </c>
      <c r="M25" s="36">
        <f t="shared" si="1"/>
        <v>5521631</v>
      </c>
      <c r="N25" s="36">
        <f t="shared" si="1"/>
        <v>18154404</v>
      </c>
      <c r="O25" s="36">
        <f t="shared" si="1"/>
        <v>0</v>
      </c>
      <c r="P25" s="36">
        <f t="shared" si="1"/>
        <v>1704905</v>
      </c>
      <c r="Q25" s="36">
        <f t="shared" si="1"/>
        <v>2215885</v>
      </c>
      <c r="R25" s="36">
        <f t="shared" si="1"/>
        <v>3920790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36441787</v>
      </c>
      <c r="X25" s="36">
        <f t="shared" si="1"/>
        <v>66231864</v>
      </c>
      <c r="Y25" s="36">
        <f t="shared" si="1"/>
        <v>-29790077</v>
      </c>
      <c r="Z25" s="37">
        <f>+IF(X25&lt;&gt;0,+(Y25/X25)*100,0)</f>
        <v>-44.978466859999592</v>
      </c>
      <c r="AA25" s="38">
        <f>SUM(AA15:AA24)</f>
        <v>88309157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-51476433</v>
      </c>
      <c r="D26" s="29">
        <f>+D13+D25</f>
        <v>0</v>
      </c>
      <c r="E26" s="30">
        <f t="shared" si="2"/>
        <v>67706914</v>
      </c>
      <c r="F26" s="31">
        <f t="shared" si="2"/>
        <v>110723277</v>
      </c>
      <c r="G26" s="31">
        <f t="shared" si="2"/>
        <v>687851</v>
      </c>
      <c r="H26" s="31">
        <f t="shared" si="2"/>
        <v>9772952</v>
      </c>
      <c r="I26" s="31">
        <f t="shared" si="2"/>
        <v>6790882</v>
      </c>
      <c r="J26" s="31">
        <f t="shared" si="2"/>
        <v>17251685</v>
      </c>
      <c r="K26" s="31">
        <f t="shared" si="2"/>
        <v>13307801</v>
      </c>
      <c r="L26" s="31">
        <f t="shared" si="2"/>
        <v>5334726</v>
      </c>
      <c r="M26" s="31">
        <f t="shared" si="2"/>
        <v>6968370</v>
      </c>
      <c r="N26" s="31">
        <f t="shared" si="2"/>
        <v>25610897</v>
      </c>
      <c r="O26" s="31">
        <f t="shared" si="2"/>
        <v>1320379</v>
      </c>
      <c r="P26" s="31">
        <f t="shared" si="2"/>
        <v>2773993</v>
      </c>
      <c r="Q26" s="31">
        <f t="shared" si="2"/>
        <v>3828970</v>
      </c>
      <c r="R26" s="31">
        <f t="shared" si="2"/>
        <v>7923342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50785924</v>
      </c>
      <c r="X26" s="31">
        <f t="shared" si="2"/>
        <v>83042451</v>
      </c>
      <c r="Y26" s="31">
        <f t="shared" si="2"/>
        <v>-32256527</v>
      </c>
      <c r="Z26" s="32">
        <f>+IF(X26&lt;&gt;0,+(Y26/X26)*100,0)</f>
        <v>-38.843418771442572</v>
      </c>
      <c r="AA26" s="33">
        <f>+AA13+AA25</f>
        <v>110723277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46372372</v>
      </c>
      <c r="D33" s="18"/>
      <c r="E33" s="19">
        <v>62367000</v>
      </c>
      <c r="F33" s="20">
        <v>62367000</v>
      </c>
      <c r="G33" s="20">
        <v>6488000</v>
      </c>
      <c r="H33" s="20"/>
      <c r="I33" s="20"/>
      <c r="J33" s="20">
        <v>6488000</v>
      </c>
      <c r="K33" s="20">
        <v>3893000</v>
      </c>
      <c r="L33" s="20">
        <v>-9732815</v>
      </c>
      <c r="M33" s="20"/>
      <c r="N33" s="20">
        <v>-5839815</v>
      </c>
      <c r="O33" s="20">
        <v>-6349875</v>
      </c>
      <c r="P33" s="20"/>
      <c r="Q33" s="20">
        <v>13594000</v>
      </c>
      <c r="R33" s="20">
        <v>7244125</v>
      </c>
      <c r="S33" s="20"/>
      <c r="T33" s="20"/>
      <c r="U33" s="20"/>
      <c r="V33" s="20"/>
      <c r="W33" s="20">
        <v>7892310</v>
      </c>
      <c r="X33" s="20">
        <v>46775250</v>
      </c>
      <c r="Y33" s="20">
        <v>-38882940</v>
      </c>
      <c r="Z33" s="21">
        <v>-83.127166610547249</v>
      </c>
      <c r="AA33" s="22">
        <v>62367000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2177709</v>
      </c>
      <c r="F35" s="20">
        <v>1727709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1295784</v>
      </c>
      <c r="Y35" s="20">
        <v>-1295784</v>
      </c>
      <c r="Z35" s="21">
        <v>-100</v>
      </c>
      <c r="AA35" s="22">
        <v>1727709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46372372</v>
      </c>
      <c r="D37" s="29">
        <f t="shared" ref="D37:Y37" si="3">SUM(D29:D36)</f>
        <v>0</v>
      </c>
      <c r="E37" s="30">
        <f t="shared" si="3"/>
        <v>64544709</v>
      </c>
      <c r="F37" s="31">
        <f t="shared" si="3"/>
        <v>64094709</v>
      </c>
      <c r="G37" s="31">
        <f t="shared" si="3"/>
        <v>6488000</v>
      </c>
      <c r="H37" s="31">
        <f t="shared" si="3"/>
        <v>0</v>
      </c>
      <c r="I37" s="31">
        <f t="shared" si="3"/>
        <v>0</v>
      </c>
      <c r="J37" s="31">
        <f t="shared" si="3"/>
        <v>6488000</v>
      </c>
      <c r="K37" s="31">
        <f t="shared" si="3"/>
        <v>3893000</v>
      </c>
      <c r="L37" s="31">
        <f t="shared" si="3"/>
        <v>-9732815</v>
      </c>
      <c r="M37" s="31">
        <f t="shared" si="3"/>
        <v>0</v>
      </c>
      <c r="N37" s="31">
        <f t="shared" si="3"/>
        <v>-5839815</v>
      </c>
      <c r="O37" s="31">
        <f t="shared" si="3"/>
        <v>-6349875</v>
      </c>
      <c r="P37" s="31">
        <f t="shared" si="3"/>
        <v>0</v>
      </c>
      <c r="Q37" s="31">
        <f t="shared" si="3"/>
        <v>13594000</v>
      </c>
      <c r="R37" s="31">
        <f t="shared" si="3"/>
        <v>7244125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7892310</v>
      </c>
      <c r="X37" s="31">
        <f t="shared" si="3"/>
        <v>48071034</v>
      </c>
      <c r="Y37" s="31">
        <f t="shared" si="3"/>
        <v>-40178724</v>
      </c>
      <c r="Z37" s="32">
        <f>+IF(X37&lt;&gt;0,+(Y37/X37)*100,0)</f>
        <v>-83.581984111263338</v>
      </c>
      <c r="AA37" s="33">
        <f>SUM(AA29:AA36)</f>
        <v>64094709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46372372</v>
      </c>
      <c r="D44" s="29">
        <f>+D37+D43</f>
        <v>0</v>
      </c>
      <c r="E44" s="30">
        <f t="shared" si="5"/>
        <v>64544709</v>
      </c>
      <c r="F44" s="31">
        <f t="shared" si="5"/>
        <v>64094709</v>
      </c>
      <c r="G44" s="31">
        <f t="shared" si="5"/>
        <v>6488000</v>
      </c>
      <c r="H44" s="31">
        <f t="shared" si="5"/>
        <v>0</v>
      </c>
      <c r="I44" s="31">
        <f t="shared" si="5"/>
        <v>0</v>
      </c>
      <c r="J44" s="31">
        <f t="shared" si="5"/>
        <v>6488000</v>
      </c>
      <c r="K44" s="31">
        <f t="shared" si="5"/>
        <v>3893000</v>
      </c>
      <c r="L44" s="31">
        <f t="shared" si="5"/>
        <v>-9732815</v>
      </c>
      <c r="M44" s="31">
        <f t="shared" si="5"/>
        <v>0</v>
      </c>
      <c r="N44" s="31">
        <f t="shared" si="5"/>
        <v>-5839815</v>
      </c>
      <c r="O44" s="31">
        <f t="shared" si="5"/>
        <v>-6349875</v>
      </c>
      <c r="P44" s="31">
        <f t="shared" si="5"/>
        <v>0</v>
      </c>
      <c r="Q44" s="31">
        <f t="shared" si="5"/>
        <v>13594000</v>
      </c>
      <c r="R44" s="31">
        <f t="shared" si="5"/>
        <v>7244125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7892310</v>
      </c>
      <c r="X44" s="31">
        <f t="shared" si="5"/>
        <v>48071034</v>
      </c>
      <c r="Y44" s="31">
        <f t="shared" si="5"/>
        <v>-40178724</v>
      </c>
      <c r="Z44" s="32">
        <f>+IF(X44&lt;&gt;0,+(Y44/X44)*100,0)</f>
        <v>-83.581984111263338</v>
      </c>
      <c r="AA44" s="33">
        <f>+AA37+AA43</f>
        <v>64094709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-97848805</v>
      </c>
      <c r="D45" s="42">
        <f t="shared" si="6"/>
        <v>0</v>
      </c>
      <c r="E45" s="43">
        <f t="shared" si="6"/>
        <v>3162205</v>
      </c>
      <c r="F45" s="44">
        <f t="shared" si="6"/>
        <v>46628568</v>
      </c>
      <c r="G45" s="44">
        <f t="shared" si="6"/>
        <v>-5800149</v>
      </c>
      <c r="H45" s="44">
        <f t="shared" si="6"/>
        <v>9772952</v>
      </c>
      <c r="I45" s="44">
        <f t="shared" si="6"/>
        <v>6790882</v>
      </c>
      <c r="J45" s="44">
        <f t="shared" si="6"/>
        <v>10763685</v>
      </c>
      <c r="K45" s="44">
        <f t="shared" si="6"/>
        <v>9414801</v>
      </c>
      <c r="L45" s="44">
        <f t="shared" si="6"/>
        <v>15067541</v>
      </c>
      <c r="M45" s="44">
        <f t="shared" si="6"/>
        <v>6968370</v>
      </c>
      <c r="N45" s="44">
        <f t="shared" si="6"/>
        <v>31450712</v>
      </c>
      <c r="O45" s="44">
        <f t="shared" si="6"/>
        <v>7670254</v>
      </c>
      <c r="P45" s="44">
        <f t="shared" si="6"/>
        <v>2773993</v>
      </c>
      <c r="Q45" s="44">
        <f t="shared" si="6"/>
        <v>-9765030</v>
      </c>
      <c r="R45" s="44">
        <f t="shared" si="6"/>
        <v>679217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42893614</v>
      </c>
      <c r="X45" s="44">
        <f t="shared" si="6"/>
        <v>34971417</v>
      </c>
      <c r="Y45" s="44">
        <f t="shared" si="6"/>
        <v>7922197</v>
      </c>
      <c r="Z45" s="45">
        <f>+IF(X45&lt;&gt;0,+(Y45/X45)*100,0)</f>
        <v>22.653348590364526</v>
      </c>
      <c r="AA45" s="46">
        <f>+AA26-AA44</f>
        <v>46628568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-624282</v>
      </c>
      <c r="D47" s="18"/>
      <c r="E47" s="19">
        <v>-19281483</v>
      </c>
      <c r="F47" s="20">
        <v>-19281483</v>
      </c>
      <c r="G47" s="20">
        <v>-561</v>
      </c>
      <c r="H47" s="20"/>
      <c r="I47" s="20"/>
      <c r="J47" s="20">
        <v>-561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-561</v>
      </c>
      <c r="X47" s="20">
        <v>-14461110</v>
      </c>
      <c r="Y47" s="20">
        <v>14460549</v>
      </c>
      <c r="Z47" s="47">
        <v>-99.996120629744183</v>
      </c>
      <c r="AA47" s="22">
        <v>-19281483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-624282</v>
      </c>
      <c r="D50" s="50">
        <f t="shared" ref="D50:Y50" si="7">SUM(D47:D49)</f>
        <v>0</v>
      </c>
      <c r="E50" s="51">
        <f t="shared" si="7"/>
        <v>-19281483</v>
      </c>
      <c r="F50" s="52">
        <f t="shared" si="7"/>
        <v>-19281483</v>
      </c>
      <c r="G50" s="52">
        <f t="shared" si="7"/>
        <v>-561</v>
      </c>
      <c r="H50" s="52">
        <f t="shared" si="7"/>
        <v>0</v>
      </c>
      <c r="I50" s="52">
        <f t="shared" si="7"/>
        <v>0</v>
      </c>
      <c r="J50" s="52">
        <f t="shared" si="7"/>
        <v>-561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-561</v>
      </c>
      <c r="X50" s="52">
        <f t="shared" si="7"/>
        <v>-14461110</v>
      </c>
      <c r="Y50" s="52">
        <f t="shared" si="7"/>
        <v>14460549</v>
      </c>
      <c r="Z50" s="53">
        <f>+IF(X50&lt;&gt;0,+(Y50/X50)*100,0)</f>
        <v>-99.996120629744183</v>
      </c>
      <c r="AA50" s="54">
        <f>SUM(AA47:AA49)</f>
        <v>-19281483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87968703</v>
      </c>
      <c r="D6" s="18"/>
      <c r="E6" s="19">
        <v>151525948</v>
      </c>
      <c r="F6" s="20">
        <v>102053961</v>
      </c>
      <c r="G6" s="20">
        <v>92784774</v>
      </c>
      <c r="H6" s="20">
        <v>4732412</v>
      </c>
      <c r="I6" s="20">
        <v>3396670</v>
      </c>
      <c r="J6" s="20">
        <v>100913856</v>
      </c>
      <c r="K6" s="20">
        <v>1301180</v>
      </c>
      <c r="L6" s="20">
        <v>5374202</v>
      </c>
      <c r="M6" s="20">
        <v>521271</v>
      </c>
      <c r="N6" s="20">
        <v>7196653</v>
      </c>
      <c r="O6" s="20">
        <v>4424534</v>
      </c>
      <c r="P6" s="20">
        <v>4888734</v>
      </c>
      <c r="Q6" s="20">
        <v>-2363273</v>
      </c>
      <c r="R6" s="20">
        <v>6949995</v>
      </c>
      <c r="S6" s="20"/>
      <c r="T6" s="20"/>
      <c r="U6" s="20"/>
      <c r="V6" s="20"/>
      <c r="W6" s="20">
        <v>115060504</v>
      </c>
      <c r="X6" s="20">
        <v>101819752</v>
      </c>
      <c r="Y6" s="20">
        <v>13240752</v>
      </c>
      <c r="Z6" s="21">
        <v>13.004109458054858</v>
      </c>
      <c r="AA6" s="22">
        <v>102053961</v>
      </c>
    </row>
    <row r="7" spans="1:27" x14ac:dyDescent="0.25">
      <c r="A7" s="23" t="s">
        <v>35</v>
      </c>
      <c r="B7" s="17" t="s">
        <v>32</v>
      </c>
      <c r="C7" s="18">
        <v>41620961</v>
      </c>
      <c r="D7" s="18"/>
      <c r="E7" s="19">
        <v>32098406</v>
      </c>
      <c r="F7" s="20">
        <v>50466847</v>
      </c>
      <c r="G7" s="20">
        <v>39344265</v>
      </c>
      <c r="H7" s="20">
        <v>128275</v>
      </c>
      <c r="I7" s="20">
        <v>1646540</v>
      </c>
      <c r="J7" s="20">
        <v>41119080</v>
      </c>
      <c r="K7" s="20">
        <v>1051906</v>
      </c>
      <c r="L7" s="20">
        <v>1598944</v>
      </c>
      <c r="M7" s="20">
        <v>2900531</v>
      </c>
      <c r="N7" s="20">
        <v>5551381</v>
      </c>
      <c r="O7" s="20">
        <v>2957228</v>
      </c>
      <c r="P7" s="20">
        <v>1866803</v>
      </c>
      <c r="Q7" s="20">
        <v>1979208</v>
      </c>
      <c r="R7" s="20">
        <v>6803239</v>
      </c>
      <c r="S7" s="20"/>
      <c r="T7" s="20"/>
      <c r="U7" s="20"/>
      <c r="V7" s="20"/>
      <c r="W7" s="20">
        <v>53473700</v>
      </c>
      <c r="X7" s="20">
        <v>47484949</v>
      </c>
      <c r="Y7" s="20">
        <v>5988751</v>
      </c>
      <c r="Z7" s="21">
        <v>12.611893086375641</v>
      </c>
      <c r="AA7" s="22">
        <v>50466847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-4262482</v>
      </c>
      <c r="D10" s="18"/>
      <c r="E10" s="19">
        <v>-2293440</v>
      </c>
      <c r="F10" s="20">
        <v>-5984025</v>
      </c>
      <c r="G10" s="20">
        <v>-4641053</v>
      </c>
      <c r="H10" s="20">
        <v>-122512</v>
      </c>
      <c r="I10" s="20">
        <v>-130745</v>
      </c>
      <c r="J10" s="20">
        <v>-4894310</v>
      </c>
      <c r="K10" s="20">
        <v>-168692</v>
      </c>
      <c r="L10" s="20">
        <v>-163807</v>
      </c>
      <c r="M10" s="20">
        <v>-210223</v>
      </c>
      <c r="N10" s="20">
        <v>-542722</v>
      </c>
      <c r="O10" s="20">
        <v>-325922</v>
      </c>
      <c r="P10" s="20">
        <v>-178047</v>
      </c>
      <c r="Q10" s="20">
        <v>-219271</v>
      </c>
      <c r="R10" s="20">
        <v>-723240</v>
      </c>
      <c r="S10" s="20"/>
      <c r="T10" s="20"/>
      <c r="U10" s="20"/>
      <c r="V10" s="20"/>
      <c r="W10" s="20">
        <v>-6160272</v>
      </c>
      <c r="X10" s="20">
        <v>-4575979</v>
      </c>
      <c r="Y10" s="20">
        <v>-1584293</v>
      </c>
      <c r="Z10" s="21">
        <v>34.621946473093516</v>
      </c>
      <c r="AA10" s="22">
        <v>-5984025</v>
      </c>
    </row>
    <row r="11" spans="1:27" x14ac:dyDescent="0.25">
      <c r="A11" s="23" t="s">
        <v>39</v>
      </c>
      <c r="B11" s="17" t="s">
        <v>32</v>
      </c>
      <c r="C11" s="18">
        <v>493586</v>
      </c>
      <c r="D11" s="18"/>
      <c r="E11" s="19">
        <v>129581</v>
      </c>
      <c r="F11" s="20">
        <v>493586</v>
      </c>
      <c r="G11" s="24">
        <v>501016</v>
      </c>
      <c r="H11" s="24">
        <v>-81728</v>
      </c>
      <c r="I11" s="24">
        <v>342899</v>
      </c>
      <c r="J11" s="20">
        <v>762187</v>
      </c>
      <c r="K11" s="24">
        <v>269131</v>
      </c>
      <c r="L11" s="24">
        <v>-63062</v>
      </c>
      <c r="M11" s="20">
        <v>567075</v>
      </c>
      <c r="N11" s="24">
        <v>773144</v>
      </c>
      <c r="O11" s="24">
        <v>-201730</v>
      </c>
      <c r="P11" s="24">
        <v>662915</v>
      </c>
      <c r="Q11" s="20">
        <v>785225</v>
      </c>
      <c r="R11" s="24">
        <v>1246410</v>
      </c>
      <c r="S11" s="24"/>
      <c r="T11" s="20"/>
      <c r="U11" s="24"/>
      <c r="V11" s="24"/>
      <c r="W11" s="24">
        <v>2781741</v>
      </c>
      <c r="X11" s="20">
        <v>493586</v>
      </c>
      <c r="Y11" s="24">
        <v>2288155</v>
      </c>
      <c r="Z11" s="25">
        <v>463.57777570676637</v>
      </c>
      <c r="AA11" s="26">
        <v>493586</v>
      </c>
    </row>
    <row r="12" spans="1:27" x14ac:dyDescent="0.25">
      <c r="A12" s="23" t="s">
        <v>40</v>
      </c>
      <c r="B12" s="17" t="s">
        <v>32</v>
      </c>
      <c r="C12" s="18">
        <v>-7250305</v>
      </c>
      <c r="D12" s="18"/>
      <c r="E12" s="19">
        <v>-6221190</v>
      </c>
      <c r="F12" s="20">
        <v>-7250304</v>
      </c>
      <c r="G12" s="20">
        <v>-7250304</v>
      </c>
      <c r="H12" s="20"/>
      <c r="I12" s="20"/>
      <c r="J12" s="20">
        <v>-7250304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-7250304</v>
      </c>
      <c r="X12" s="20">
        <v>-7250304</v>
      </c>
      <c r="Y12" s="20"/>
      <c r="Z12" s="21"/>
      <c r="AA12" s="22">
        <v>-7250304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118570463</v>
      </c>
      <c r="D13" s="29">
        <f>SUM(D6:D12)</f>
        <v>0</v>
      </c>
      <c r="E13" s="30">
        <f t="shared" si="0"/>
        <v>175239305</v>
      </c>
      <c r="F13" s="31">
        <f t="shared" si="0"/>
        <v>139780065</v>
      </c>
      <c r="G13" s="31">
        <f t="shared" si="0"/>
        <v>120738698</v>
      </c>
      <c r="H13" s="31">
        <f t="shared" si="0"/>
        <v>4656447</v>
      </c>
      <c r="I13" s="31">
        <f t="shared" si="0"/>
        <v>5255364</v>
      </c>
      <c r="J13" s="31">
        <f t="shared" si="0"/>
        <v>130650509</v>
      </c>
      <c r="K13" s="31">
        <f t="shared" si="0"/>
        <v>2453525</v>
      </c>
      <c r="L13" s="31">
        <f t="shared" si="0"/>
        <v>6746277</v>
      </c>
      <c r="M13" s="31">
        <f t="shared" si="0"/>
        <v>3778654</v>
      </c>
      <c r="N13" s="31">
        <f t="shared" si="0"/>
        <v>12978456</v>
      </c>
      <c r="O13" s="31">
        <f t="shared" si="0"/>
        <v>6854110</v>
      </c>
      <c r="P13" s="31">
        <f t="shared" si="0"/>
        <v>7240405</v>
      </c>
      <c r="Q13" s="31">
        <f t="shared" si="0"/>
        <v>181889</v>
      </c>
      <c r="R13" s="31">
        <f t="shared" si="0"/>
        <v>14276404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157905369</v>
      </c>
      <c r="X13" s="31">
        <f t="shared" si="0"/>
        <v>137972004</v>
      </c>
      <c r="Y13" s="31">
        <f t="shared" si="0"/>
        <v>19933365</v>
      </c>
      <c r="Z13" s="32">
        <f>+IF(X13&lt;&gt;0,+(Y13/X13)*100,0)</f>
        <v>14.447398328721819</v>
      </c>
      <c r="AA13" s="33">
        <f>SUM(AA6:AA12)</f>
        <v>139780065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69038480</v>
      </c>
      <c r="D17" s="18"/>
      <c r="E17" s="19">
        <v>29375658</v>
      </c>
      <c r="F17" s="20">
        <v>51254059</v>
      </c>
      <c r="G17" s="24">
        <v>45009092</v>
      </c>
      <c r="H17" s="24">
        <v>24133281</v>
      </c>
      <c r="I17" s="24">
        <v>240000</v>
      </c>
      <c r="J17" s="20">
        <v>69382373</v>
      </c>
      <c r="K17" s="24">
        <v>1679661</v>
      </c>
      <c r="L17" s="24">
        <v>213676</v>
      </c>
      <c r="M17" s="20">
        <v>1850188</v>
      </c>
      <c r="N17" s="24">
        <v>3743525</v>
      </c>
      <c r="O17" s="24">
        <v>539605</v>
      </c>
      <c r="P17" s="24">
        <v>2482956</v>
      </c>
      <c r="Q17" s="20">
        <v>2636141</v>
      </c>
      <c r="R17" s="24">
        <v>5658702</v>
      </c>
      <c r="S17" s="24"/>
      <c r="T17" s="20"/>
      <c r="U17" s="24"/>
      <c r="V17" s="24"/>
      <c r="W17" s="24">
        <v>78784600</v>
      </c>
      <c r="X17" s="20">
        <v>65308852</v>
      </c>
      <c r="Y17" s="24">
        <v>13475748</v>
      </c>
      <c r="Z17" s="25">
        <v>20.633876706330714</v>
      </c>
      <c r="AA17" s="26">
        <v>51254059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>
        <v>-4170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>
        <v>-4170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69038480</v>
      </c>
      <c r="D25" s="29">
        <f t="shared" ref="D25:Y25" si="1">SUM(D15:D24)</f>
        <v>0</v>
      </c>
      <c r="E25" s="35">
        <f t="shared" si="1"/>
        <v>29375658</v>
      </c>
      <c r="F25" s="36">
        <f t="shared" si="1"/>
        <v>51249889</v>
      </c>
      <c r="G25" s="36">
        <f t="shared" si="1"/>
        <v>45009092</v>
      </c>
      <c r="H25" s="36">
        <f t="shared" si="1"/>
        <v>24133281</v>
      </c>
      <c r="I25" s="36">
        <f t="shared" si="1"/>
        <v>240000</v>
      </c>
      <c r="J25" s="36">
        <f t="shared" si="1"/>
        <v>69382373</v>
      </c>
      <c r="K25" s="36">
        <f t="shared" si="1"/>
        <v>1679661</v>
      </c>
      <c r="L25" s="36">
        <f t="shared" si="1"/>
        <v>213676</v>
      </c>
      <c r="M25" s="36">
        <f t="shared" si="1"/>
        <v>1850188</v>
      </c>
      <c r="N25" s="36">
        <f t="shared" si="1"/>
        <v>3743525</v>
      </c>
      <c r="O25" s="36">
        <f t="shared" si="1"/>
        <v>539605</v>
      </c>
      <c r="P25" s="36">
        <f t="shared" si="1"/>
        <v>2482956</v>
      </c>
      <c r="Q25" s="36">
        <f t="shared" si="1"/>
        <v>2636141</v>
      </c>
      <c r="R25" s="36">
        <f t="shared" si="1"/>
        <v>5658702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78784600</v>
      </c>
      <c r="X25" s="36">
        <f t="shared" si="1"/>
        <v>65308852</v>
      </c>
      <c r="Y25" s="36">
        <f t="shared" si="1"/>
        <v>13475748</v>
      </c>
      <c r="Z25" s="37">
        <f>+IF(X25&lt;&gt;0,+(Y25/X25)*100,0)</f>
        <v>20.633876706330714</v>
      </c>
      <c r="AA25" s="38">
        <f>SUM(AA15:AA24)</f>
        <v>51249889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187608943</v>
      </c>
      <c r="D26" s="29">
        <f>+D13+D25</f>
        <v>0</v>
      </c>
      <c r="E26" s="30">
        <f t="shared" si="2"/>
        <v>204614963</v>
      </c>
      <c r="F26" s="31">
        <f t="shared" si="2"/>
        <v>191029954</v>
      </c>
      <c r="G26" s="31">
        <f t="shared" si="2"/>
        <v>165747790</v>
      </c>
      <c r="H26" s="31">
        <f t="shared" si="2"/>
        <v>28789728</v>
      </c>
      <c r="I26" s="31">
        <f t="shared" si="2"/>
        <v>5495364</v>
      </c>
      <c r="J26" s="31">
        <f t="shared" si="2"/>
        <v>200032882</v>
      </c>
      <c r="K26" s="31">
        <f t="shared" si="2"/>
        <v>4133186</v>
      </c>
      <c r="L26" s="31">
        <f t="shared" si="2"/>
        <v>6959953</v>
      </c>
      <c r="M26" s="31">
        <f t="shared" si="2"/>
        <v>5628842</v>
      </c>
      <c r="N26" s="31">
        <f t="shared" si="2"/>
        <v>16721981</v>
      </c>
      <c r="O26" s="31">
        <f t="shared" si="2"/>
        <v>7393715</v>
      </c>
      <c r="P26" s="31">
        <f t="shared" si="2"/>
        <v>9723361</v>
      </c>
      <c r="Q26" s="31">
        <f t="shared" si="2"/>
        <v>2818030</v>
      </c>
      <c r="R26" s="31">
        <f t="shared" si="2"/>
        <v>19935106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236689969</v>
      </c>
      <c r="X26" s="31">
        <f t="shared" si="2"/>
        <v>203280856</v>
      </c>
      <c r="Y26" s="31">
        <f t="shared" si="2"/>
        <v>33409113</v>
      </c>
      <c r="Z26" s="32">
        <f>+IF(X26&lt;&gt;0,+(Y26/X26)*100,0)</f>
        <v>16.434952930343819</v>
      </c>
      <c r="AA26" s="33">
        <f>+AA13+AA25</f>
        <v>191029954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-89400</v>
      </c>
      <c r="D31" s="18"/>
      <c r="E31" s="19">
        <v>-7848</v>
      </c>
      <c r="F31" s="20">
        <v>-89400</v>
      </c>
      <c r="G31" s="20">
        <v>-95866</v>
      </c>
      <c r="H31" s="20">
        <v>-4650</v>
      </c>
      <c r="I31" s="20">
        <v>-9100</v>
      </c>
      <c r="J31" s="20">
        <v>-109616</v>
      </c>
      <c r="K31" s="20">
        <v>-4145</v>
      </c>
      <c r="L31" s="20">
        <v>-8290</v>
      </c>
      <c r="M31" s="20">
        <v>-5361</v>
      </c>
      <c r="N31" s="20">
        <v>-17796</v>
      </c>
      <c r="O31" s="20">
        <v>-7370</v>
      </c>
      <c r="P31" s="20">
        <v>-7344</v>
      </c>
      <c r="Q31" s="20">
        <v>-2390</v>
      </c>
      <c r="R31" s="20">
        <v>-17104</v>
      </c>
      <c r="S31" s="20"/>
      <c r="T31" s="20"/>
      <c r="U31" s="20"/>
      <c r="V31" s="20"/>
      <c r="W31" s="20">
        <v>-144516</v>
      </c>
      <c r="X31" s="20">
        <v>-89400</v>
      </c>
      <c r="Y31" s="20">
        <v>-55116</v>
      </c>
      <c r="Z31" s="21">
        <v>61.651006711409394</v>
      </c>
      <c r="AA31" s="22">
        <v>-89400</v>
      </c>
    </row>
    <row r="32" spans="1:27" x14ac:dyDescent="0.25">
      <c r="A32" s="23" t="s">
        <v>59</v>
      </c>
      <c r="B32" s="17" t="s">
        <v>32</v>
      </c>
      <c r="C32" s="18">
        <v>4599981</v>
      </c>
      <c r="D32" s="18"/>
      <c r="E32" s="19">
        <v>-6147493</v>
      </c>
      <c r="F32" s="20">
        <v>2795215</v>
      </c>
      <c r="G32" s="20">
        <v>386427</v>
      </c>
      <c r="H32" s="20">
        <v>-123394</v>
      </c>
      <c r="I32" s="20">
        <v>1475262</v>
      </c>
      <c r="J32" s="20">
        <v>1738295</v>
      </c>
      <c r="K32" s="20">
        <v>229588</v>
      </c>
      <c r="L32" s="20">
        <v>1612613</v>
      </c>
      <c r="M32" s="20">
        <v>-2469688</v>
      </c>
      <c r="N32" s="20">
        <v>-627487</v>
      </c>
      <c r="O32" s="20">
        <v>609902</v>
      </c>
      <c r="P32" s="20">
        <v>4715306</v>
      </c>
      <c r="Q32" s="20">
        <v>-1987894</v>
      </c>
      <c r="R32" s="20">
        <v>3337314</v>
      </c>
      <c r="S32" s="20"/>
      <c r="T32" s="20"/>
      <c r="U32" s="20"/>
      <c r="V32" s="20"/>
      <c r="W32" s="20">
        <v>4448122</v>
      </c>
      <c r="X32" s="20">
        <v>2621641</v>
      </c>
      <c r="Y32" s="20">
        <v>1826481</v>
      </c>
      <c r="Z32" s="21">
        <v>69.669378835622425</v>
      </c>
      <c r="AA32" s="22">
        <v>2795215</v>
      </c>
    </row>
    <row r="33" spans="1:27" x14ac:dyDescent="0.25">
      <c r="A33" s="23" t="s">
        <v>60</v>
      </c>
      <c r="B33" s="17" t="s">
        <v>32</v>
      </c>
      <c r="C33" s="18">
        <v>-24857777</v>
      </c>
      <c r="D33" s="18"/>
      <c r="E33" s="19"/>
      <c r="F33" s="20">
        <v>-25434543</v>
      </c>
      <c r="G33" s="20"/>
      <c r="H33" s="20">
        <v>-24857777</v>
      </c>
      <c r="I33" s="20"/>
      <c r="J33" s="20">
        <v>-24857777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-24857777</v>
      </c>
      <c r="X33" s="20">
        <v>-25001969</v>
      </c>
      <c r="Y33" s="20">
        <v>144192</v>
      </c>
      <c r="Z33" s="21">
        <v>-0.57672257732980947</v>
      </c>
      <c r="AA33" s="22">
        <v>-25434543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4037880</v>
      </c>
      <c r="D35" s="18"/>
      <c r="E35" s="19">
        <v>14639529</v>
      </c>
      <c r="F35" s="20">
        <v>16476181</v>
      </c>
      <c r="G35" s="20">
        <v>4920137</v>
      </c>
      <c r="H35" s="20">
        <v>-59550</v>
      </c>
      <c r="I35" s="20">
        <v>128585</v>
      </c>
      <c r="J35" s="20">
        <v>4989172</v>
      </c>
      <c r="K35" s="20">
        <v>165966</v>
      </c>
      <c r="L35" s="20">
        <v>-94011</v>
      </c>
      <c r="M35" s="20">
        <v>735068</v>
      </c>
      <c r="N35" s="20">
        <v>807023</v>
      </c>
      <c r="O35" s="20">
        <v>352747</v>
      </c>
      <c r="P35" s="20">
        <v>438470</v>
      </c>
      <c r="Q35" s="20">
        <v>159021</v>
      </c>
      <c r="R35" s="20">
        <v>950238</v>
      </c>
      <c r="S35" s="20"/>
      <c r="T35" s="20"/>
      <c r="U35" s="20"/>
      <c r="V35" s="20"/>
      <c r="W35" s="20">
        <v>6746433</v>
      </c>
      <c r="X35" s="20">
        <v>13366606</v>
      </c>
      <c r="Y35" s="20">
        <v>-6620173</v>
      </c>
      <c r="Z35" s="21">
        <v>-49.527703592071163</v>
      </c>
      <c r="AA35" s="22">
        <v>16476181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-16309316</v>
      </c>
      <c r="D37" s="29">
        <f t="shared" ref="D37:Y37" si="3">SUM(D29:D36)</f>
        <v>0</v>
      </c>
      <c r="E37" s="30">
        <f t="shared" si="3"/>
        <v>8484188</v>
      </c>
      <c r="F37" s="31">
        <f t="shared" si="3"/>
        <v>-6252547</v>
      </c>
      <c r="G37" s="31">
        <f t="shared" si="3"/>
        <v>5210698</v>
      </c>
      <c r="H37" s="31">
        <f t="shared" si="3"/>
        <v>-25045371</v>
      </c>
      <c r="I37" s="31">
        <f t="shared" si="3"/>
        <v>1594747</v>
      </c>
      <c r="J37" s="31">
        <f t="shared" si="3"/>
        <v>-18239926</v>
      </c>
      <c r="K37" s="31">
        <f t="shared" si="3"/>
        <v>391409</v>
      </c>
      <c r="L37" s="31">
        <f t="shared" si="3"/>
        <v>1510312</v>
      </c>
      <c r="M37" s="31">
        <f t="shared" si="3"/>
        <v>-1739981</v>
      </c>
      <c r="N37" s="31">
        <f t="shared" si="3"/>
        <v>161740</v>
      </c>
      <c r="O37" s="31">
        <f t="shared" si="3"/>
        <v>955279</v>
      </c>
      <c r="P37" s="31">
        <f t="shared" si="3"/>
        <v>5146432</v>
      </c>
      <c r="Q37" s="31">
        <f t="shared" si="3"/>
        <v>-1831263</v>
      </c>
      <c r="R37" s="31">
        <f t="shared" si="3"/>
        <v>4270448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-13807738</v>
      </c>
      <c r="X37" s="31">
        <f t="shared" si="3"/>
        <v>-9103122</v>
      </c>
      <c r="Y37" s="31">
        <f t="shared" si="3"/>
        <v>-4704616</v>
      </c>
      <c r="Z37" s="32">
        <f>+IF(X37&lt;&gt;0,+(Y37/X37)*100,0)</f>
        <v>51.681346245826433</v>
      </c>
      <c r="AA37" s="33">
        <f>SUM(AA29:AA36)</f>
        <v>-6252547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-16309316</v>
      </c>
      <c r="D44" s="29">
        <f>+D37+D43</f>
        <v>0</v>
      </c>
      <c r="E44" s="30">
        <f t="shared" si="5"/>
        <v>8484188</v>
      </c>
      <c r="F44" s="31">
        <f t="shared" si="5"/>
        <v>-6252547</v>
      </c>
      <c r="G44" s="31">
        <f t="shared" si="5"/>
        <v>5210698</v>
      </c>
      <c r="H44" s="31">
        <f t="shared" si="5"/>
        <v>-25045371</v>
      </c>
      <c r="I44" s="31">
        <f t="shared" si="5"/>
        <v>1594747</v>
      </c>
      <c r="J44" s="31">
        <f t="shared" si="5"/>
        <v>-18239926</v>
      </c>
      <c r="K44" s="31">
        <f t="shared" si="5"/>
        <v>391409</v>
      </c>
      <c r="L44" s="31">
        <f t="shared" si="5"/>
        <v>1510312</v>
      </c>
      <c r="M44" s="31">
        <f t="shared" si="5"/>
        <v>-1739981</v>
      </c>
      <c r="N44" s="31">
        <f t="shared" si="5"/>
        <v>161740</v>
      </c>
      <c r="O44" s="31">
        <f t="shared" si="5"/>
        <v>955279</v>
      </c>
      <c r="P44" s="31">
        <f t="shared" si="5"/>
        <v>5146432</v>
      </c>
      <c r="Q44" s="31">
        <f t="shared" si="5"/>
        <v>-1831263</v>
      </c>
      <c r="R44" s="31">
        <f t="shared" si="5"/>
        <v>4270448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-13807738</v>
      </c>
      <c r="X44" s="31">
        <f t="shared" si="5"/>
        <v>-9103122</v>
      </c>
      <c r="Y44" s="31">
        <f t="shared" si="5"/>
        <v>-4704616</v>
      </c>
      <c r="Z44" s="32">
        <f>+IF(X44&lt;&gt;0,+(Y44/X44)*100,0)</f>
        <v>51.681346245826433</v>
      </c>
      <c r="AA44" s="33">
        <f>+AA37+AA43</f>
        <v>-6252547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203918259</v>
      </c>
      <c r="D45" s="42">
        <f t="shared" si="6"/>
        <v>0</v>
      </c>
      <c r="E45" s="43">
        <f t="shared" si="6"/>
        <v>196130775</v>
      </c>
      <c r="F45" s="44">
        <f t="shared" si="6"/>
        <v>197282501</v>
      </c>
      <c r="G45" s="44">
        <f t="shared" si="6"/>
        <v>160537092</v>
      </c>
      <c r="H45" s="44">
        <f t="shared" si="6"/>
        <v>53835099</v>
      </c>
      <c r="I45" s="44">
        <f t="shared" si="6"/>
        <v>3900617</v>
      </c>
      <c r="J45" s="44">
        <f t="shared" si="6"/>
        <v>218272808</v>
      </c>
      <c r="K45" s="44">
        <f t="shared" si="6"/>
        <v>3741777</v>
      </c>
      <c r="L45" s="44">
        <f t="shared" si="6"/>
        <v>5449641</v>
      </c>
      <c r="M45" s="44">
        <f t="shared" si="6"/>
        <v>7368823</v>
      </c>
      <c r="N45" s="44">
        <f t="shared" si="6"/>
        <v>16560241</v>
      </c>
      <c r="O45" s="44">
        <f t="shared" si="6"/>
        <v>6438436</v>
      </c>
      <c r="P45" s="44">
        <f t="shared" si="6"/>
        <v>4576929</v>
      </c>
      <c r="Q45" s="44">
        <f t="shared" si="6"/>
        <v>4649293</v>
      </c>
      <c r="R45" s="44">
        <f t="shared" si="6"/>
        <v>15664658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250497707</v>
      </c>
      <c r="X45" s="44">
        <f t="shared" si="6"/>
        <v>212383978</v>
      </c>
      <c r="Y45" s="44">
        <f t="shared" si="6"/>
        <v>38113729</v>
      </c>
      <c r="Z45" s="45">
        <f>+IF(X45&lt;&gt;0,+(Y45/X45)*100,0)</f>
        <v>17.945670553359726</v>
      </c>
      <c r="AA45" s="46">
        <f>+AA26-AA44</f>
        <v>197282501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25209</v>
      </c>
      <c r="D47" s="18"/>
      <c r="E47" s="19">
        <v>20656853</v>
      </c>
      <c r="F47" s="20">
        <v>-6610549</v>
      </c>
      <c r="G47" s="20">
        <v>25209</v>
      </c>
      <c r="H47" s="20"/>
      <c r="I47" s="20"/>
      <c r="J47" s="20">
        <v>25209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25209</v>
      </c>
      <c r="X47" s="20">
        <v>8490892</v>
      </c>
      <c r="Y47" s="20">
        <v>-8465683</v>
      </c>
      <c r="Z47" s="47">
        <v>-99.703105398113649</v>
      </c>
      <c r="AA47" s="22">
        <v>-6610549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25209</v>
      </c>
      <c r="D50" s="50">
        <f t="shared" ref="D50:Y50" si="7">SUM(D47:D49)</f>
        <v>0</v>
      </c>
      <c r="E50" s="51">
        <f t="shared" si="7"/>
        <v>20656853</v>
      </c>
      <c r="F50" s="52">
        <f t="shared" si="7"/>
        <v>-6610549</v>
      </c>
      <c r="G50" s="52">
        <f t="shared" si="7"/>
        <v>25209</v>
      </c>
      <c r="H50" s="52">
        <f t="shared" si="7"/>
        <v>0</v>
      </c>
      <c r="I50" s="52">
        <f t="shared" si="7"/>
        <v>0</v>
      </c>
      <c r="J50" s="52">
        <f t="shared" si="7"/>
        <v>25209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25209</v>
      </c>
      <c r="X50" s="52">
        <f t="shared" si="7"/>
        <v>8490892</v>
      </c>
      <c r="Y50" s="52">
        <f t="shared" si="7"/>
        <v>-8465683</v>
      </c>
      <c r="Z50" s="53">
        <f>+IF(X50&lt;&gt;0,+(Y50/X50)*100,0)</f>
        <v>-99.703105398113649</v>
      </c>
      <c r="AA50" s="54">
        <f>SUM(AA47:AA49)</f>
        <v>-6610549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829848422</v>
      </c>
      <c r="D7" s="18"/>
      <c r="E7" s="19">
        <v>709263801</v>
      </c>
      <c r="F7" s="20">
        <v>739961301</v>
      </c>
      <c r="G7" s="20">
        <v>166288702</v>
      </c>
      <c r="H7" s="20">
        <v>11543290</v>
      </c>
      <c r="I7" s="20">
        <v>699599837</v>
      </c>
      <c r="J7" s="20">
        <v>877431829</v>
      </c>
      <c r="K7" s="20">
        <v>12143765</v>
      </c>
      <c r="L7" s="20">
        <v>-661527953</v>
      </c>
      <c r="M7" s="20">
        <v>699010845</v>
      </c>
      <c r="N7" s="20">
        <v>49626657</v>
      </c>
      <c r="O7" s="20">
        <v>16389553</v>
      </c>
      <c r="P7" s="20">
        <v>-601001</v>
      </c>
      <c r="Q7" s="20">
        <v>14710818</v>
      </c>
      <c r="R7" s="20">
        <v>30499370</v>
      </c>
      <c r="S7" s="20"/>
      <c r="T7" s="20"/>
      <c r="U7" s="20"/>
      <c r="V7" s="20"/>
      <c r="W7" s="20">
        <v>957557856</v>
      </c>
      <c r="X7" s="20">
        <v>544226880</v>
      </c>
      <c r="Y7" s="20">
        <v>413330976</v>
      </c>
      <c r="Z7" s="21">
        <v>75.948283921588001</v>
      </c>
      <c r="AA7" s="22">
        <v>739961301</v>
      </c>
    </row>
    <row r="8" spans="1:27" x14ac:dyDescent="0.25">
      <c r="A8" s="23" t="s">
        <v>36</v>
      </c>
      <c r="B8" s="17" t="s">
        <v>32</v>
      </c>
      <c r="C8" s="18">
        <v>12349106</v>
      </c>
      <c r="D8" s="18"/>
      <c r="E8" s="19"/>
      <c r="F8" s="20"/>
      <c r="G8" s="20">
        <v>-10139</v>
      </c>
      <c r="H8" s="20"/>
      <c r="I8" s="20">
        <v>12359245</v>
      </c>
      <c r="J8" s="20">
        <v>12349106</v>
      </c>
      <c r="K8" s="20"/>
      <c r="L8" s="20">
        <v>-12359245</v>
      </c>
      <c r="M8" s="20">
        <v>12359245</v>
      </c>
      <c r="N8" s="20"/>
      <c r="O8" s="20"/>
      <c r="P8" s="20"/>
      <c r="Q8" s="20"/>
      <c r="R8" s="20"/>
      <c r="S8" s="20"/>
      <c r="T8" s="20"/>
      <c r="U8" s="20"/>
      <c r="V8" s="20"/>
      <c r="W8" s="20">
        <v>12349106</v>
      </c>
      <c r="X8" s="20"/>
      <c r="Y8" s="20">
        <v>12349106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3424280</v>
      </c>
      <c r="D10" s="18"/>
      <c r="E10" s="19">
        <v>2907737</v>
      </c>
      <c r="F10" s="20">
        <v>2907737</v>
      </c>
      <c r="G10" s="20">
        <v>-329962</v>
      </c>
      <c r="H10" s="20">
        <v>545410</v>
      </c>
      <c r="I10" s="20">
        <v>3287854</v>
      </c>
      <c r="J10" s="20">
        <v>3503302</v>
      </c>
      <c r="K10" s="20">
        <v>-21054281</v>
      </c>
      <c r="L10" s="20">
        <v>8146438</v>
      </c>
      <c r="M10" s="20">
        <v>-1995054</v>
      </c>
      <c r="N10" s="20">
        <v>-14902897</v>
      </c>
      <c r="O10" s="20">
        <v>19172227</v>
      </c>
      <c r="P10" s="20">
        <v>5819652</v>
      </c>
      <c r="Q10" s="20">
        <v>-11062968</v>
      </c>
      <c r="R10" s="20">
        <v>13928911</v>
      </c>
      <c r="S10" s="20"/>
      <c r="T10" s="20"/>
      <c r="U10" s="20"/>
      <c r="V10" s="20"/>
      <c r="W10" s="20">
        <v>2529316</v>
      </c>
      <c r="X10" s="20">
        <v>2180835</v>
      </c>
      <c r="Y10" s="20">
        <v>348481</v>
      </c>
      <c r="Z10" s="21">
        <v>15.979246481278961</v>
      </c>
      <c r="AA10" s="22">
        <v>2907737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845621808</v>
      </c>
      <c r="D13" s="29">
        <f>SUM(D6:D12)</f>
        <v>0</v>
      </c>
      <c r="E13" s="30">
        <f t="shared" si="0"/>
        <v>712171538</v>
      </c>
      <c r="F13" s="31">
        <f t="shared" si="0"/>
        <v>742869038</v>
      </c>
      <c r="G13" s="31">
        <f t="shared" si="0"/>
        <v>165948601</v>
      </c>
      <c r="H13" s="31">
        <f t="shared" si="0"/>
        <v>12088700</v>
      </c>
      <c r="I13" s="31">
        <f t="shared" si="0"/>
        <v>715246936</v>
      </c>
      <c r="J13" s="31">
        <f t="shared" si="0"/>
        <v>893284237</v>
      </c>
      <c r="K13" s="31">
        <f t="shared" si="0"/>
        <v>-8910516</v>
      </c>
      <c r="L13" s="31">
        <f t="shared" si="0"/>
        <v>-665740760</v>
      </c>
      <c r="M13" s="31">
        <f t="shared" si="0"/>
        <v>709375036</v>
      </c>
      <c r="N13" s="31">
        <f t="shared" si="0"/>
        <v>34723760</v>
      </c>
      <c r="O13" s="31">
        <f t="shared" si="0"/>
        <v>35561780</v>
      </c>
      <c r="P13" s="31">
        <f t="shared" si="0"/>
        <v>5218651</v>
      </c>
      <c r="Q13" s="31">
        <f t="shared" si="0"/>
        <v>3647850</v>
      </c>
      <c r="R13" s="31">
        <f t="shared" si="0"/>
        <v>44428281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972436278</v>
      </c>
      <c r="X13" s="31">
        <f t="shared" si="0"/>
        <v>546407715</v>
      </c>
      <c r="Y13" s="31">
        <f t="shared" si="0"/>
        <v>426028563</v>
      </c>
      <c r="Z13" s="32">
        <f>+IF(X13&lt;&gt;0,+(Y13/X13)*100,0)</f>
        <v>77.968987498648332</v>
      </c>
      <c r="AA13" s="33">
        <f>SUM(AA6:AA12)</f>
        <v>742869038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280179275</v>
      </c>
      <c r="D17" s="18"/>
      <c r="E17" s="19">
        <v>564379082</v>
      </c>
      <c r="F17" s="20">
        <v>553379082</v>
      </c>
      <c r="G17" s="24">
        <v>-541914</v>
      </c>
      <c r="H17" s="24">
        <v>2607050</v>
      </c>
      <c r="I17" s="24">
        <v>278114140</v>
      </c>
      <c r="J17" s="20">
        <v>280179276</v>
      </c>
      <c r="K17" s="24">
        <v>2622699</v>
      </c>
      <c r="L17" s="24">
        <v>-270307092</v>
      </c>
      <c r="M17" s="20">
        <v>280434338</v>
      </c>
      <c r="N17" s="24">
        <v>12749945</v>
      </c>
      <c r="O17" s="24">
        <v>37742</v>
      </c>
      <c r="P17" s="24">
        <v>5395745</v>
      </c>
      <c r="Q17" s="20">
        <v>6485768</v>
      </c>
      <c r="R17" s="24">
        <v>11919255</v>
      </c>
      <c r="S17" s="24"/>
      <c r="T17" s="20"/>
      <c r="U17" s="24"/>
      <c r="V17" s="24"/>
      <c r="W17" s="24">
        <v>304848476</v>
      </c>
      <c r="X17" s="20">
        <v>413116275</v>
      </c>
      <c r="Y17" s="24">
        <v>-108267799</v>
      </c>
      <c r="Z17" s="25">
        <v>-26.207585019496026</v>
      </c>
      <c r="AA17" s="26">
        <v>553379082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280179275</v>
      </c>
      <c r="D25" s="29">
        <f t="shared" ref="D25:Y25" si="1">SUM(D15:D24)</f>
        <v>0</v>
      </c>
      <c r="E25" s="35">
        <f t="shared" si="1"/>
        <v>564379082</v>
      </c>
      <c r="F25" s="36">
        <f t="shared" si="1"/>
        <v>553379082</v>
      </c>
      <c r="G25" s="36">
        <f t="shared" si="1"/>
        <v>-541914</v>
      </c>
      <c r="H25" s="36">
        <f t="shared" si="1"/>
        <v>2607050</v>
      </c>
      <c r="I25" s="36">
        <f t="shared" si="1"/>
        <v>278114140</v>
      </c>
      <c r="J25" s="36">
        <f t="shared" si="1"/>
        <v>280179276</v>
      </c>
      <c r="K25" s="36">
        <f t="shared" si="1"/>
        <v>2622699</v>
      </c>
      <c r="L25" s="36">
        <f t="shared" si="1"/>
        <v>-270307092</v>
      </c>
      <c r="M25" s="36">
        <f t="shared" si="1"/>
        <v>280434338</v>
      </c>
      <c r="N25" s="36">
        <f t="shared" si="1"/>
        <v>12749945</v>
      </c>
      <c r="O25" s="36">
        <f t="shared" si="1"/>
        <v>37742</v>
      </c>
      <c r="P25" s="36">
        <f t="shared" si="1"/>
        <v>5395745</v>
      </c>
      <c r="Q25" s="36">
        <f t="shared" si="1"/>
        <v>6485768</v>
      </c>
      <c r="R25" s="36">
        <f t="shared" si="1"/>
        <v>11919255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304848476</v>
      </c>
      <c r="X25" s="36">
        <f t="shared" si="1"/>
        <v>413116275</v>
      </c>
      <c r="Y25" s="36">
        <f t="shared" si="1"/>
        <v>-108267799</v>
      </c>
      <c r="Z25" s="37">
        <f>+IF(X25&lt;&gt;0,+(Y25/X25)*100,0)</f>
        <v>-26.207585019496026</v>
      </c>
      <c r="AA25" s="38">
        <f>SUM(AA15:AA24)</f>
        <v>553379082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1125801083</v>
      </c>
      <c r="D26" s="29">
        <f>+D13+D25</f>
        <v>0</v>
      </c>
      <c r="E26" s="30">
        <f t="shared" si="2"/>
        <v>1276550620</v>
      </c>
      <c r="F26" s="31">
        <f t="shared" si="2"/>
        <v>1296248120</v>
      </c>
      <c r="G26" s="31">
        <f t="shared" si="2"/>
        <v>165406687</v>
      </c>
      <c r="H26" s="31">
        <f t="shared" si="2"/>
        <v>14695750</v>
      </c>
      <c r="I26" s="31">
        <f t="shared" si="2"/>
        <v>993361076</v>
      </c>
      <c r="J26" s="31">
        <f t="shared" si="2"/>
        <v>1173463513</v>
      </c>
      <c r="K26" s="31">
        <f t="shared" si="2"/>
        <v>-6287817</v>
      </c>
      <c r="L26" s="31">
        <f t="shared" si="2"/>
        <v>-936047852</v>
      </c>
      <c r="M26" s="31">
        <f t="shared" si="2"/>
        <v>989809374</v>
      </c>
      <c r="N26" s="31">
        <f t="shared" si="2"/>
        <v>47473705</v>
      </c>
      <c r="O26" s="31">
        <f t="shared" si="2"/>
        <v>35599522</v>
      </c>
      <c r="P26" s="31">
        <f t="shared" si="2"/>
        <v>10614396</v>
      </c>
      <c r="Q26" s="31">
        <f t="shared" si="2"/>
        <v>10133618</v>
      </c>
      <c r="R26" s="31">
        <f t="shared" si="2"/>
        <v>56347536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1277284754</v>
      </c>
      <c r="X26" s="31">
        <f t="shared" si="2"/>
        <v>959523990</v>
      </c>
      <c r="Y26" s="31">
        <f t="shared" si="2"/>
        <v>317760764</v>
      </c>
      <c r="Z26" s="32">
        <f>+IF(X26&lt;&gt;0,+(Y26/X26)*100,0)</f>
        <v>33.116500192975892</v>
      </c>
      <c r="AA26" s="33">
        <f>+AA13+AA25</f>
        <v>1296248120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1125801083</v>
      </c>
      <c r="D45" s="42">
        <f t="shared" si="6"/>
        <v>0</v>
      </c>
      <c r="E45" s="43">
        <f t="shared" si="6"/>
        <v>1276550620</v>
      </c>
      <c r="F45" s="44">
        <f t="shared" si="6"/>
        <v>1296248120</v>
      </c>
      <c r="G45" s="44">
        <f t="shared" si="6"/>
        <v>165406687</v>
      </c>
      <c r="H45" s="44">
        <f t="shared" si="6"/>
        <v>14695750</v>
      </c>
      <c r="I45" s="44">
        <f t="shared" si="6"/>
        <v>993361076</v>
      </c>
      <c r="J45" s="44">
        <f t="shared" si="6"/>
        <v>1173463513</v>
      </c>
      <c r="K45" s="44">
        <f t="shared" si="6"/>
        <v>-6287817</v>
      </c>
      <c r="L45" s="44">
        <f t="shared" si="6"/>
        <v>-936047852</v>
      </c>
      <c r="M45" s="44">
        <f t="shared" si="6"/>
        <v>989809374</v>
      </c>
      <c r="N45" s="44">
        <f t="shared" si="6"/>
        <v>47473705</v>
      </c>
      <c r="O45" s="44">
        <f t="shared" si="6"/>
        <v>35599522</v>
      </c>
      <c r="P45" s="44">
        <f t="shared" si="6"/>
        <v>10614396</v>
      </c>
      <c r="Q45" s="44">
        <f t="shared" si="6"/>
        <v>10133618</v>
      </c>
      <c r="R45" s="44">
        <f t="shared" si="6"/>
        <v>56347536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1277284754</v>
      </c>
      <c r="X45" s="44">
        <f t="shared" si="6"/>
        <v>959523990</v>
      </c>
      <c r="Y45" s="44">
        <f t="shared" si="6"/>
        <v>317760764</v>
      </c>
      <c r="Z45" s="45">
        <f>+IF(X45&lt;&gt;0,+(Y45/X45)*100,0)</f>
        <v>33.116500192975892</v>
      </c>
      <c r="AA45" s="46">
        <f>+AA26-AA44</f>
        <v>1296248120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40560026</v>
      </c>
      <c r="D47" s="18"/>
      <c r="E47" s="19">
        <v>22913749</v>
      </c>
      <c r="F47" s="20">
        <v>-22151</v>
      </c>
      <c r="G47" s="20">
        <v>19043520</v>
      </c>
      <c r="H47" s="20">
        <v>-3130894</v>
      </c>
      <c r="I47" s="20">
        <v>78723996</v>
      </c>
      <c r="J47" s="20">
        <v>94636622</v>
      </c>
      <c r="K47" s="20">
        <v>-34712370</v>
      </c>
      <c r="L47" s="20">
        <v>-74747533</v>
      </c>
      <c r="M47" s="20">
        <v>60432532</v>
      </c>
      <c r="N47" s="20">
        <v>-49027371</v>
      </c>
      <c r="O47" s="20">
        <v>14905406</v>
      </c>
      <c r="P47" s="20">
        <v>-757786</v>
      </c>
      <c r="Q47" s="20">
        <v>12469982</v>
      </c>
      <c r="R47" s="20">
        <v>26617602</v>
      </c>
      <c r="S47" s="20"/>
      <c r="T47" s="20"/>
      <c r="U47" s="20"/>
      <c r="V47" s="20"/>
      <c r="W47" s="20">
        <v>72226853</v>
      </c>
      <c r="X47" s="20">
        <v>8010933</v>
      </c>
      <c r="Y47" s="20">
        <v>64215920</v>
      </c>
      <c r="Z47" s="47">
        <v>801.60350860505253</v>
      </c>
      <c r="AA47" s="22">
        <v>-22151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40560026</v>
      </c>
      <c r="D50" s="50">
        <f t="shared" ref="D50:Y50" si="7">SUM(D47:D49)</f>
        <v>0</v>
      </c>
      <c r="E50" s="51">
        <f t="shared" si="7"/>
        <v>22913749</v>
      </c>
      <c r="F50" s="52">
        <f t="shared" si="7"/>
        <v>-22151</v>
      </c>
      <c r="G50" s="52">
        <f t="shared" si="7"/>
        <v>19043520</v>
      </c>
      <c r="H50" s="52">
        <f t="shared" si="7"/>
        <v>-3130894</v>
      </c>
      <c r="I50" s="52">
        <f t="shared" si="7"/>
        <v>78723996</v>
      </c>
      <c r="J50" s="52">
        <f t="shared" si="7"/>
        <v>94636622</v>
      </c>
      <c r="K50" s="52">
        <f t="shared" si="7"/>
        <v>-34712370</v>
      </c>
      <c r="L50" s="52">
        <f t="shared" si="7"/>
        <v>-74747533</v>
      </c>
      <c r="M50" s="52">
        <f t="shared" si="7"/>
        <v>60432532</v>
      </c>
      <c r="N50" s="52">
        <f t="shared" si="7"/>
        <v>-49027371</v>
      </c>
      <c r="O50" s="52">
        <f t="shared" si="7"/>
        <v>14905406</v>
      </c>
      <c r="P50" s="52">
        <f t="shared" si="7"/>
        <v>-757786</v>
      </c>
      <c r="Q50" s="52">
        <f t="shared" si="7"/>
        <v>12469982</v>
      </c>
      <c r="R50" s="52">
        <f t="shared" si="7"/>
        <v>26617602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72226853</v>
      </c>
      <c r="X50" s="52">
        <f t="shared" si="7"/>
        <v>8010933</v>
      </c>
      <c r="Y50" s="52">
        <f t="shared" si="7"/>
        <v>64215920</v>
      </c>
      <c r="Z50" s="53">
        <f>+IF(X50&lt;&gt;0,+(Y50/X50)*100,0)</f>
        <v>801.60350860505253</v>
      </c>
      <c r="AA50" s="54">
        <f>SUM(AA47:AA49)</f>
        <v>-22151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-9719801</v>
      </c>
      <c r="F6" s="20">
        <v>-9719801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-7289855</v>
      </c>
      <c r="Y6" s="20">
        <v>7289855</v>
      </c>
      <c r="Z6" s="21">
        <v>-100</v>
      </c>
      <c r="AA6" s="22">
        <v>-9719801</v>
      </c>
    </row>
    <row r="7" spans="1:27" x14ac:dyDescent="0.25">
      <c r="A7" s="23" t="s">
        <v>35</v>
      </c>
      <c r="B7" s="17" t="s">
        <v>32</v>
      </c>
      <c r="C7" s="18">
        <v>1019708</v>
      </c>
      <c r="D7" s="18"/>
      <c r="E7" s="19">
        <v>14386639</v>
      </c>
      <c r="F7" s="20">
        <v>14386639</v>
      </c>
      <c r="G7" s="20">
        <v>2014198</v>
      </c>
      <c r="H7" s="20">
        <v>2929256</v>
      </c>
      <c r="I7" s="20">
        <v>1914269</v>
      </c>
      <c r="J7" s="20">
        <v>6857723</v>
      </c>
      <c r="K7" s="20">
        <v>2183339</v>
      </c>
      <c r="L7" s="20">
        <v>2340498</v>
      </c>
      <c r="M7" s="20">
        <v>-46577</v>
      </c>
      <c r="N7" s="20">
        <v>4477260</v>
      </c>
      <c r="O7" s="20">
        <v>6544760</v>
      </c>
      <c r="P7" s="20">
        <v>3076974</v>
      </c>
      <c r="Q7" s="20">
        <v>-179233106</v>
      </c>
      <c r="R7" s="20">
        <v>-169611372</v>
      </c>
      <c r="S7" s="20"/>
      <c r="T7" s="20"/>
      <c r="U7" s="20"/>
      <c r="V7" s="20"/>
      <c r="W7" s="20">
        <v>-158276389</v>
      </c>
      <c r="X7" s="20">
        <v>10789978</v>
      </c>
      <c r="Y7" s="20">
        <v>-169066367</v>
      </c>
      <c r="Z7" s="21">
        <v>-1566.8833337751012</v>
      </c>
      <c r="AA7" s="22">
        <v>14386639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431902</v>
      </c>
      <c r="D10" s="18"/>
      <c r="E10" s="19">
        <v>2697326</v>
      </c>
      <c r="F10" s="20">
        <v>2697326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2023004</v>
      </c>
      <c r="Y10" s="20">
        <v>-2023004</v>
      </c>
      <c r="Z10" s="21">
        <v>-100</v>
      </c>
      <c r="AA10" s="22">
        <v>2697326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1451610</v>
      </c>
      <c r="D13" s="29">
        <f>SUM(D6:D12)</f>
        <v>0</v>
      </c>
      <c r="E13" s="30">
        <f t="shared" si="0"/>
        <v>7364164</v>
      </c>
      <c r="F13" s="31">
        <f t="shared" si="0"/>
        <v>7364164</v>
      </c>
      <c r="G13" s="31">
        <f t="shared" si="0"/>
        <v>2014198</v>
      </c>
      <c r="H13" s="31">
        <f t="shared" si="0"/>
        <v>2929256</v>
      </c>
      <c r="I13" s="31">
        <f t="shared" si="0"/>
        <v>1914269</v>
      </c>
      <c r="J13" s="31">
        <f t="shared" si="0"/>
        <v>6857723</v>
      </c>
      <c r="K13" s="31">
        <f t="shared" si="0"/>
        <v>2183339</v>
      </c>
      <c r="L13" s="31">
        <f t="shared" si="0"/>
        <v>2340498</v>
      </c>
      <c r="M13" s="31">
        <f t="shared" si="0"/>
        <v>-46577</v>
      </c>
      <c r="N13" s="31">
        <f t="shared" si="0"/>
        <v>4477260</v>
      </c>
      <c r="O13" s="31">
        <f t="shared" si="0"/>
        <v>6544760</v>
      </c>
      <c r="P13" s="31">
        <f t="shared" si="0"/>
        <v>3076974</v>
      </c>
      <c r="Q13" s="31">
        <f t="shared" si="0"/>
        <v>-179233106</v>
      </c>
      <c r="R13" s="31">
        <f t="shared" si="0"/>
        <v>-169611372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-158276389</v>
      </c>
      <c r="X13" s="31">
        <f t="shared" si="0"/>
        <v>5523127</v>
      </c>
      <c r="Y13" s="31">
        <f t="shared" si="0"/>
        <v>-163799516</v>
      </c>
      <c r="Z13" s="32">
        <f>+IF(X13&lt;&gt;0,+(Y13/X13)*100,0)</f>
        <v>-2965.7025087418779</v>
      </c>
      <c r="AA13" s="33">
        <f>SUM(AA6:AA12)</f>
        <v>7364164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15165942</v>
      </c>
      <c r="D17" s="18"/>
      <c r="E17" s="19">
        <v>31404250</v>
      </c>
      <c r="F17" s="20">
        <v>33063633</v>
      </c>
      <c r="G17" s="24"/>
      <c r="H17" s="24">
        <v>729914</v>
      </c>
      <c r="I17" s="24">
        <v>4130405</v>
      </c>
      <c r="J17" s="20">
        <v>4860319</v>
      </c>
      <c r="K17" s="24">
        <v>222648</v>
      </c>
      <c r="L17" s="24"/>
      <c r="M17" s="20"/>
      <c r="N17" s="24">
        <v>222648</v>
      </c>
      <c r="O17" s="24">
        <v>212272</v>
      </c>
      <c r="P17" s="24">
        <v>101824</v>
      </c>
      <c r="Q17" s="20">
        <v>734667</v>
      </c>
      <c r="R17" s="24">
        <v>1048763</v>
      </c>
      <c r="S17" s="24"/>
      <c r="T17" s="20"/>
      <c r="U17" s="24"/>
      <c r="V17" s="24"/>
      <c r="W17" s="24">
        <v>6131730</v>
      </c>
      <c r="X17" s="20">
        <v>24839394</v>
      </c>
      <c r="Y17" s="24">
        <v>-18707664</v>
      </c>
      <c r="Z17" s="25">
        <v>-75.314494387423451</v>
      </c>
      <c r="AA17" s="26">
        <v>33063633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15165942</v>
      </c>
      <c r="D25" s="29">
        <f t="shared" ref="D25:Y25" si="1">SUM(D15:D24)</f>
        <v>0</v>
      </c>
      <c r="E25" s="35">
        <f t="shared" si="1"/>
        <v>31404250</v>
      </c>
      <c r="F25" s="36">
        <f t="shared" si="1"/>
        <v>33063633</v>
      </c>
      <c r="G25" s="36">
        <f t="shared" si="1"/>
        <v>0</v>
      </c>
      <c r="H25" s="36">
        <f t="shared" si="1"/>
        <v>729914</v>
      </c>
      <c r="I25" s="36">
        <f t="shared" si="1"/>
        <v>4130405</v>
      </c>
      <c r="J25" s="36">
        <f t="shared" si="1"/>
        <v>4860319</v>
      </c>
      <c r="K25" s="36">
        <f t="shared" si="1"/>
        <v>222648</v>
      </c>
      <c r="L25" s="36">
        <f t="shared" si="1"/>
        <v>0</v>
      </c>
      <c r="M25" s="36">
        <f t="shared" si="1"/>
        <v>0</v>
      </c>
      <c r="N25" s="36">
        <f t="shared" si="1"/>
        <v>222648</v>
      </c>
      <c r="O25" s="36">
        <f t="shared" si="1"/>
        <v>212272</v>
      </c>
      <c r="P25" s="36">
        <f t="shared" si="1"/>
        <v>101824</v>
      </c>
      <c r="Q25" s="36">
        <f t="shared" si="1"/>
        <v>734667</v>
      </c>
      <c r="R25" s="36">
        <f t="shared" si="1"/>
        <v>1048763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6131730</v>
      </c>
      <c r="X25" s="36">
        <f t="shared" si="1"/>
        <v>24839394</v>
      </c>
      <c r="Y25" s="36">
        <f t="shared" si="1"/>
        <v>-18707664</v>
      </c>
      <c r="Z25" s="37">
        <f>+IF(X25&lt;&gt;0,+(Y25/X25)*100,0)</f>
        <v>-75.314494387423451</v>
      </c>
      <c r="AA25" s="38">
        <f>SUM(AA15:AA24)</f>
        <v>33063633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16617552</v>
      </c>
      <c r="D26" s="29">
        <f>+D13+D25</f>
        <v>0</v>
      </c>
      <c r="E26" s="30">
        <f t="shared" si="2"/>
        <v>38768414</v>
      </c>
      <c r="F26" s="31">
        <f t="shared" si="2"/>
        <v>40427797</v>
      </c>
      <c r="G26" s="31">
        <f t="shared" si="2"/>
        <v>2014198</v>
      </c>
      <c r="H26" s="31">
        <f t="shared" si="2"/>
        <v>3659170</v>
      </c>
      <c r="I26" s="31">
        <f t="shared" si="2"/>
        <v>6044674</v>
      </c>
      <c r="J26" s="31">
        <f t="shared" si="2"/>
        <v>11718042</v>
      </c>
      <c r="K26" s="31">
        <f t="shared" si="2"/>
        <v>2405987</v>
      </c>
      <c r="L26" s="31">
        <f t="shared" si="2"/>
        <v>2340498</v>
      </c>
      <c r="M26" s="31">
        <f t="shared" si="2"/>
        <v>-46577</v>
      </c>
      <c r="N26" s="31">
        <f t="shared" si="2"/>
        <v>4699908</v>
      </c>
      <c r="O26" s="31">
        <f t="shared" si="2"/>
        <v>6757032</v>
      </c>
      <c r="P26" s="31">
        <f t="shared" si="2"/>
        <v>3178798</v>
      </c>
      <c r="Q26" s="31">
        <f t="shared" si="2"/>
        <v>-178498439</v>
      </c>
      <c r="R26" s="31">
        <f t="shared" si="2"/>
        <v>-168562609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-152144659</v>
      </c>
      <c r="X26" s="31">
        <f t="shared" si="2"/>
        <v>30362521</v>
      </c>
      <c r="Y26" s="31">
        <f t="shared" si="2"/>
        <v>-182507180</v>
      </c>
      <c r="Z26" s="32">
        <f>+IF(X26&lt;&gt;0,+(Y26/X26)*100,0)</f>
        <v>-601.09363119090142</v>
      </c>
      <c r="AA26" s="33">
        <f>+AA13+AA25</f>
        <v>40427797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</v>
      </c>
      <c r="F32" s="20"/>
      <c r="G32" s="20">
        <v>723224</v>
      </c>
      <c r="H32" s="20">
        <v>1252300</v>
      </c>
      <c r="I32" s="20">
        <v>710053</v>
      </c>
      <c r="J32" s="20">
        <v>2685577</v>
      </c>
      <c r="K32" s="20">
        <v>711578</v>
      </c>
      <c r="L32" s="20">
        <v>689583</v>
      </c>
      <c r="M32" s="20">
        <v>1161771</v>
      </c>
      <c r="N32" s="20">
        <v>2562932</v>
      </c>
      <c r="O32" s="20">
        <v>772439</v>
      </c>
      <c r="P32" s="20">
        <v>718246</v>
      </c>
      <c r="Q32" s="20">
        <v>714344</v>
      </c>
      <c r="R32" s="20">
        <v>2205029</v>
      </c>
      <c r="S32" s="20"/>
      <c r="T32" s="20"/>
      <c r="U32" s="20"/>
      <c r="V32" s="20"/>
      <c r="W32" s="20">
        <v>7453538</v>
      </c>
      <c r="X32" s="20">
        <v>-1</v>
      </c>
      <c r="Y32" s="20">
        <v>7453539</v>
      </c>
      <c r="Z32" s="21">
        <v>-745353900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</v>
      </c>
      <c r="F37" s="31">
        <f t="shared" si="3"/>
        <v>0</v>
      </c>
      <c r="G37" s="31">
        <f t="shared" si="3"/>
        <v>723224</v>
      </c>
      <c r="H37" s="31">
        <f t="shared" si="3"/>
        <v>1252300</v>
      </c>
      <c r="I37" s="31">
        <f t="shared" si="3"/>
        <v>710053</v>
      </c>
      <c r="J37" s="31">
        <f t="shared" si="3"/>
        <v>2685577</v>
      </c>
      <c r="K37" s="31">
        <f t="shared" si="3"/>
        <v>711578</v>
      </c>
      <c r="L37" s="31">
        <f t="shared" si="3"/>
        <v>689583</v>
      </c>
      <c r="M37" s="31">
        <f t="shared" si="3"/>
        <v>1161771</v>
      </c>
      <c r="N37" s="31">
        <f t="shared" si="3"/>
        <v>2562932</v>
      </c>
      <c r="O37" s="31">
        <f t="shared" si="3"/>
        <v>772439</v>
      </c>
      <c r="P37" s="31">
        <f t="shared" si="3"/>
        <v>718246</v>
      </c>
      <c r="Q37" s="31">
        <f t="shared" si="3"/>
        <v>714344</v>
      </c>
      <c r="R37" s="31">
        <f t="shared" si="3"/>
        <v>2205029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7453538</v>
      </c>
      <c r="X37" s="31">
        <f t="shared" si="3"/>
        <v>-1</v>
      </c>
      <c r="Y37" s="31">
        <f t="shared" si="3"/>
        <v>7453539</v>
      </c>
      <c r="Z37" s="32">
        <f>+IF(X37&lt;&gt;0,+(Y37/X37)*100,0)</f>
        <v>-745353900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</v>
      </c>
      <c r="F44" s="31">
        <f t="shared" si="5"/>
        <v>0</v>
      </c>
      <c r="G44" s="31">
        <f t="shared" si="5"/>
        <v>723224</v>
      </c>
      <c r="H44" s="31">
        <f t="shared" si="5"/>
        <v>1252300</v>
      </c>
      <c r="I44" s="31">
        <f t="shared" si="5"/>
        <v>710053</v>
      </c>
      <c r="J44" s="31">
        <f t="shared" si="5"/>
        <v>2685577</v>
      </c>
      <c r="K44" s="31">
        <f t="shared" si="5"/>
        <v>711578</v>
      </c>
      <c r="L44" s="31">
        <f t="shared" si="5"/>
        <v>689583</v>
      </c>
      <c r="M44" s="31">
        <f t="shared" si="5"/>
        <v>1161771</v>
      </c>
      <c r="N44" s="31">
        <f t="shared" si="5"/>
        <v>2562932</v>
      </c>
      <c r="O44" s="31">
        <f t="shared" si="5"/>
        <v>772439</v>
      </c>
      <c r="P44" s="31">
        <f t="shared" si="5"/>
        <v>718246</v>
      </c>
      <c r="Q44" s="31">
        <f t="shared" si="5"/>
        <v>714344</v>
      </c>
      <c r="R44" s="31">
        <f t="shared" si="5"/>
        <v>2205029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7453538</v>
      </c>
      <c r="X44" s="31">
        <f t="shared" si="5"/>
        <v>-1</v>
      </c>
      <c r="Y44" s="31">
        <f t="shared" si="5"/>
        <v>7453539</v>
      </c>
      <c r="Z44" s="32">
        <f>+IF(X44&lt;&gt;0,+(Y44/X44)*100,0)</f>
        <v>-745353900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16617552</v>
      </c>
      <c r="D45" s="42">
        <f t="shared" si="6"/>
        <v>0</v>
      </c>
      <c r="E45" s="43">
        <f t="shared" si="6"/>
        <v>38768415</v>
      </c>
      <c r="F45" s="44">
        <f t="shared" si="6"/>
        <v>40427797</v>
      </c>
      <c r="G45" s="44">
        <f t="shared" si="6"/>
        <v>1290974</v>
      </c>
      <c r="H45" s="44">
        <f t="shared" si="6"/>
        <v>2406870</v>
      </c>
      <c r="I45" s="44">
        <f t="shared" si="6"/>
        <v>5334621</v>
      </c>
      <c r="J45" s="44">
        <f t="shared" si="6"/>
        <v>9032465</v>
      </c>
      <c r="K45" s="44">
        <f t="shared" si="6"/>
        <v>1694409</v>
      </c>
      <c r="L45" s="44">
        <f t="shared" si="6"/>
        <v>1650915</v>
      </c>
      <c r="M45" s="44">
        <f t="shared" si="6"/>
        <v>-1208348</v>
      </c>
      <c r="N45" s="44">
        <f t="shared" si="6"/>
        <v>2136976</v>
      </c>
      <c r="O45" s="44">
        <f t="shared" si="6"/>
        <v>5984593</v>
      </c>
      <c r="P45" s="44">
        <f t="shared" si="6"/>
        <v>2460552</v>
      </c>
      <c r="Q45" s="44">
        <f t="shared" si="6"/>
        <v>-179212783</v>
      </c>
      <c r="R45" s="44">
        <f t="shared" si="6"/>
        <v>-170767638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-159598197</v>
      </c>
      <c r="X45" s="44">
        <f t="shared" si="6"/>
        <v>30362522</v>
      </c>
      <c r="Y45" s="44">
        <f t="shared" si="6"/>
        <v>-189960719</v>
      </c>
      <c r="Z45" s="45">
        <f>+IF(X45&lt;&gt;0,+(Y45/X45)*100,0)</f>
        <v>-625.64209587069217</v>
      </c>
      <c r="AA45" s="46">
        <f>+AA26-AA44</f>
        <v>40427797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3456479</v>
      </c>
      <c r="D7" s="18"/>
      <c r="E7" s="19">
        <v>71247404</v>
      </c>
      <c r="F7" s="20">
        <v>77877600</v>
      </c>
      <c r="G7" s="20">
        <v>2094202</v>
      </c>
      <c r="H7" s="20">
        <v>997823</v>
      </c>
      <c r="I7" s="20"/>
      <c r="J7" s="20">
        <v>3092025</v>
      </c>
      <c r="K7" s="20">
        <v>46201</v>
      </c>
      <c r="L7" s="20">
        <v>-545517</v>
      </c>
      <c r="M7" s="20">
        <v>-77683</v>
      </c>
      <c r="N7" s="20">
        <v>-576999</v>
      </c>
      <c r="O7" s="20">
        <v>-365969</v>
      </c>
      <c r="P7" s="20">
        <v>-365969</v>
      </c>
      <c r="Q7" s="20">
        <v>-170980</v>
      </c>
      <c r="R7" s="20">
        <v>-902918</v>
      </c>
      <c r="S7" s="20"/>
      <c r="T7" s="20"/>
      <c r="U7" s="20"/>
      <c r="V7" s="20"/>
      <c r="W7" s="20">
        <v>1612108</v>
      </c>
      <c r="X7" s="20">
        <v>56087634</v>
      </c>
      <c r="Y7" s="20">
        <v>-54475526</v>
      </c>
      <c r="Z7" s="21">
        <v>-97.125733633192652</v>
      </c>
      <c r="AA7" s="22">
        <v>77877600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-251925</v>
      </c>
      <c r="F10" s="20">
        <v>-200000</v>
      </c>
      <c r="G10" s="20">
        <v>48075</v>
      </c>
      <c r="H10" s="20">
        <v>-48075</v>
      </c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-168176</v>
      </c>
      <c r="Y10" s="20">
        <v>168176</v>
      </c>
      <c r="Z10" s="21">
        <v>-100</v>
      </c>
      <c r="AA10" s="22">
        <v>-200000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3456479</v>
      </c>
      <c r="D13" s="29">
        <f>SUM(D6:D12)</f>
        <v>0</v>
      </c>
      <c r="E13" s="30">
        <f t="shared" si="0"/>
        <v>70995479</v>
      </c>
      <c r="F13" s="31">
        <f t="shared" si="0"/>
        <v>77677600</v>
      </c>
      <c r="G13" s="31">
        <f t="shared" si="0"/>
        <v>2142277</v>
      </c>
      <c r="H13" s="31">
        <f t="shared" si="0"/>
        <v>949748</v>
      </c>
      <c r="I13" s="31">
        <f t="shared" si="0"/>
        <v>0</v>
      </c>
      <c r="J13" s="31">
        <f t="shared" si="0"/>
        <v>3092025</v>
      </c>
      <c r="K13" s="31">
        <f t="shared" si="0"/>
        <v>46201</v>
      </c>
      <c r="L13" s="31">
        <f t="shared" si="0"/>
        <v>-545517</v>
      </c>
      <c r="M13" s="31">
        <f t="shared" si="0"/>
        <v>-77683</v>
      </c>
      <c r="N13" s="31">
        <f t="shared" si="0"/>
        <v>-576999</v>
      </c>
      <c r="O13" s="31">
        <f t="shared" si="0"/>
        <v>-365969</v>
      </c>
      <c r="P13" s="31">
        <f t="shared" si="0"/>
        <v>-365969</v>
      </c>
      <c r="Q13" s="31">
        <f t="shared" si="0"/>
        <v>-170980</v>
      </c>
      <c r="R13" s="31">
        <f t="shared" si="0"/>
        <v>-902918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1612108</v>
      </c>
      <c r="X13" s="31">
        <f t="shared" si="0"/>
        <v>55919458</v>
      </c>
      <c r="Y13" s="31">
        <f t="shared" si="0"/>
        <v>-54307350</v>
      </c>
      <c r="Z13" s="32">
        <f>+IF(X13&lt;&gt;0,+(Y13/X13)*100,0)</f>
        <v>-97.117089368069344</v>
      </c>
      <c r="AA13" s="33">
        <f>SUM(AA6:AA12)</f>
        <v>77677600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162409973</v>
      </c>
      <c r="D17" s="18"/>
      <c r="E17" s="19">
        <v>173976507</v>
      </c>
      <c r="F17" s="20">
        <v>180033507</v>
      </c>
      <c r="G17" s="24">
        <v>155229571</v>
      </c>
      <c r="H17" s="24">
        <v>11753983</v>
      </c>
      <c r="I17" s="24"/>
      <c r="J17" s="20">
        <v>166983554</v>
      </c>
      <c r="K17" s="24">
        <v>5233289</v>
      </c>
      <c r="L17" s="24">
        <v>-214342</v>
      </c>
      <c r="M17" s="20">
        <v>3337828</v>
      </c>
      <c r="N17" s="24">
        <v>8356775</v>
      </c>
      <c r="O17" s="24">
        <v>582673</v>
      </c>
      <c r="P17" s="24">
        <v>582673</v>
      </c>
      <c r="Q17" s="20">
        <v>792879</v>
      </c>
      <c r="R17" s="24">
        <v>1958225</v>
      </c>
      <c r="S17" s="24"/>
      <c r="T17" s="20"/>
      <c r="U17" s="24"/>
      <c r="V17" s="24"/>
      <c r="W17" s="24">
        <v>177298554</v>
      </c>
      <c r="X17" s="20">
        <v>132905187</v>
      </c>
      <c r="Y17" s="24">
        <v>44393367</v>
      </c>
      <c r="Z17" s="25">
        <v>33.402283238200475</v>
      </c>
      <c r="AA17" s="26">
        <v>180033507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162409973</v>
      </c>
      <c r="D25" s="29">
        <f t="shared" ref="D25:Y25" si="1">SUM(D15:D24)</f>
        <v>0</v>
      </c>
      <c r="E25" s="35">
        <f t="shared" si="1"/>
        <v>173976507</v>
      </c>
      <c r="F25" s="36">
        <f t="shared" si="1"/>
        <v>180033507</v>
      </c>
      <c r="G25" s="36">
        <f t="shared" si="1"/>
        <v>155229571</v>
      </c>
      <c r="H25" s="36">
        <f t="shared" si="1"/>
        <v>11753983</v>
      </c>
      <c r="I25" s="36">
        <f t="shared" si="1"/>
        <v>0</v>
      </c>
      <c r="J25" s="36">
        <f t="shared" si="1"/>
        <v>166983554</v>
      </c>
      <c r="K25" s="36">
        <f t="shared" si="1"/>
        <v>5233289</v>
      </c>
      <c r="L25" s="36">
        <f t="shared" si="1"/>
        <v>-214342</v>
      </c>
      <c r="M25" s="36">
        <f t="shared" si="1"/>
        <v>3337828</v>
      </c>
      <c r="N25" s="36">
        <f t="shared" si="1"/>
        <v>8356775</v>
      </c>
      <c r="O25" s="36">
        <f t="shared" si="1"/>
        <v>582673</v>
      </c>
      <c r="P25" s="36">
        <f t="shared" si="1"/>
        <v>582673</v>
      </c>
      <c r="Q25" s="36">
        <f t="shared" si="1"/>
        <v>792879</v>
      </c>
      <c r="R25" s="36">
        <f t="shared" si="1"/>
        <v>1958225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177298554</v>
      </c>
      <c r="X25" s="36">
        <f t="shared" si="1"/>
        <v>132905187</v>
      </c>
      <c r="Y25" s="36">
        <f t="shared" si="1"/>
        <v>44393367</v>
      </c>
      <c r="Z25" s="37">
        <f>+IF(X25&lt;&gt;0,+(Y25/X25)*100,0)</f>
        <v>33.402283238200475</v>
      </c>
      <c r="AA25" s="38">
        <f>SUM(AA15:AA24)</f>
        <v>180033507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165866452</v>
      </c>
      <c r="D26" s="29">
        <f>+D13+D25</f>
        <v>0</v>
      </c>
      <c r="E26" s="30">
        <f t="shared" si="2"/>
        <v>244971986</v>
      </c>
      <c r="F26" s="31">
        <f t="shared" si="2"/>
        <v>257711107</v>
      </c>
      <c r="G26" s="31">
        <f t="shared" si="2"/>
        <v>157371848</v>
      </c>
      <c r="H26" s="31">
        <f t="shared" si="2"/>
        <v>12703731</v>
      </c>
      <c r="I26" s="31">
        <f t="shared" si="2"/>
        <v>0</v>
      </c>
      <c r="J26" s="31">
        <f t="shared" si="2"/>
        <v>170075579</v>
      </c>
      <c r="K26" s="31">
        <f t="shared" si="2"/>
        <v>5279490</v>
      </c>
      <c r="L26" s="31">
        <f t="shared" si="2"/>
        <v>-759859</v>
      </c>
      <c r="M26" s="31">
        <f t="shared" si="2"/>
        <v>3260145</v>
      </c>
      <c r="N26" s="31">
        <f t="shared" si="2"/>
        <v>7779776</v>
      </c>
      <c r="O26" s="31">
        <f t="shared" si="2"/>
        <v>216704</v>
      </c>
      <c r="P26" s="31">
        <f t="shared" si="2"/>
        <v>216704</v>
      </c>
      <c r="Q26" s="31">
        <f t="shared" si="2"/>
        <v>621899</v>
      </c>
      <c r="R26" s="31">
        <f t="shared" si="2"/>
        <v>1055307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178910662</v>
      </c>
      <c r="X26" s="31">
        <f t="shared" si="2"/>
        <v>188824645</v>
      </c>
      <c r="Y26" s="31">
        <f t="shared" si="2"/>
        <v>-9913983</v>
      </c>
      <c r="Z26" s="32">
        <f>+IF(X26&lt;&gt;0,+(Y26/X26)*100,0)</f>
        <v>-5.2503649616288168</v>
      </c>
      <c r="AA26" s="33">
        <f>+AA13+AA25</f>
        <v>257711107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669568</v>
      </c>
      <c r="D31" s="18"/>
      <c r="E31" s="19"/>
      <c r="F31" s="20"/>
      <c r="G31" s="20">
        <v>668438</v>
      </c>
      <c r="H31" s="20">
        <v>-607</v>
      </c>
      <c r="I31" s="20"/>
      <c r="J31" s="20">
        <v>667831</v>
      </c>
      <c r="K31" s="20">
        <v>2521</v>
      </c>
      <c r="L31" s="20">
        <v>773</v>
      </c>
      <c r="M31" s="20">
        <v>133</v>
      </c>
      <c r="N31" s="20">
        <v>3427</v>
      </c>
      <c r="O31" s="20">
        <v>-450</v>
      </c>
      <c r="P31" s="20">
        <v>-450</v>
      </c>
      <c r="Q31" s="20">
        <v>-1091</v>
      </c>
      <c r="R31" s="20">
        <v>-1991</v>
      </c>
      <c r="S31" s="20"/>
      <c r="T31" s="20"/>
      <c r="U31" s="20"/>
      <c r="V31" s="20"/>
      <c r="W31" s="20">
        <v>669267</v>
      </c>
      <c r="X31" s="20"/>
      <c r="Y31" s="20">
        <v>669267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22692655</v>
      </c>
      <c r="D32" s="18"/>
      <c r="E32" s="19">
        <v>29169999</v>
      </c>
      <c r="F32" s="20">
        <v>31965147</v>
      </c>
      <c r="G32" s="20">
        <v>15249999</v>
      </c>
      <c r="H32" s="20">
        <v>3982161</v>
      </c>
      <c r="I32" s="20"/>
      <c r="J32" s="20">
        <v>19232160</v>
      </c>
      <c r="K32" s="20"/>
      <c r="L32" s="20">
        <v>3460495</v>
      </c>
      <c r="M32" s="20"/>
      <c r="N32" s="20">
        <v>3460495</v>
      </c>
      <c r="O32" s="20"/>
      <c r="P32" s="20"/>
      <c r="Q32" s="20"/>
      <c r="R32" s="20"/>
      <c r="S32" s="20"/>
      <c r="T32" s="20"/>
      <c r="U32" s="20"/>
      <c r="V32" s="20"/>
      <c r="W32" s="20">
        <v>22692655</v>
      </c>
      <c r="X32" s="20">
        <v>22995555</v>
      </c>
      <c r="Y32" s="20">
        <v>-302900</v>
      </c>
      <c r="Z32" s="21">
        <v>-1.3172110870992242</v>
      </c>
      <c r="AA32" s="22">
        <v>31965147</v>
      </c>
    </row>
    <row r="33" spans="1:27" x14ac:dyDescent="0.25">
      <c r="A33" s="23" t="s">
        <v>60</v>
      </c>
      <c r="B33" s="17" t="s">
        <v>32</v>
      </c>
      <c r="C33" s="18">
        <v>4407866</v>
      </c>
      <c r="D33" s="18"/>
      <c r="E33" s="19"/>
      <c r="F33" s="20"/>
      <c r="G33" s="20">
        <v>8512698</v>
      </c>
      <c r="H33" s="20">
        <v>-3409990</v>
      </c>
      <c r="I33" s="20"/>
      <c r="J33" s="20">
        <v>5102708</v>
      </c>
      <c r="K33" s="20">
        <v>14051297</v>
      </c>
      <c r="L33" s="20">
        <v>-14880657</v>
      </c>
      <c r="M33" s="20">
        <v>4587468</v>
      </c>
      <c r="N33" s="20">
        <v>3758108</v>
      </c>
      <c r="O33" s="20">
        <v>3167000</v>
      </c>
      <c r="P33" s="20">
        <v>3167000</v>
      </c>
      <c r="Q33" s="20">
        <v>6000000</v>
      </c>
      <c r="R33" s="20">
        <v>12334000</v>
      </c>
      <c r="S33" s="20"/>
      <c r="T33" s="20"/>
      <c r="U33" s="20"/>
      <c r="V33" s="20"/>
      <c r="W33" s="20">
        <v>21194816</v>
      </c>
      <c r="X33" s="20"/>
      <c r="Y33" s="20">
        <v>21194816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8345911</v>
      </c>
      <c r="D35" s="18"/>
      <c r="E35" s="19">
        <v>7715468</v>
      </c>
      <c r="F35" s="20">
        <v>8345912</v>
      </c>
      <c r="G35" s="20">
        <v>8360212</v>
      </c>
      <c r="H35" s="20">
        <v>40051</v>
      </c>
      <c r="I35" s="20"/>
      <c r="J35" s="20">
        <v>8400263</v>
      </c>
      <c r="K35" s="20">
        <v>70763</v>
      </c>
      <c r="L35" s="20">
        <v>-23711</v>
      </c>
      <c r="M35" s="20">
        <v>37770</v>
      </c>
      <c r="N35" s="20">
        <v>84822</v>
      </c>
      <c r="O35" s="20">
        <v>-9695</v>
      </c>
      <c r="P35" s="20">
        <v>-9695</v>
      </c>
      <c r="Q35" s="20">
        <v>29900</v>
      </c>
      <c r="R35" s="20">
        <v>10510</v>
      </c>
      <c r="S35" s="20"/>
      <c r="T35" s="20"/>
      <c r="U35" s="20"/>
      <c r="V35" s="20"/>
      <c r="W35" s="20">
        <v>8495595</v>
      </c>
      <c r="X35" s="20">
        <v>6038780</v>
      </c>
      <c r="Y35" s="20">
        <v>2456815</v>
      </c>
      <c r="Z35" s="21">
        <v>40.683962654708402</v>
      </c>
      <c r="AA35" s="22">
        <v>8345912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36116000</v>
      </c>
      <c r="D37" s="29">
        <f t="shared" ref="D37:Y37" si="3">SUM(D29:D36)</f>
        <v>0</v>
      </c>
      <c r="E37" s="30">
        <f t="shared" si="3"/>
        <v>36885467</v>
      </c>
      <c r="F37" s="31">
        <f t="shared" si="3"/>
        <v>40311059</v>
      </c>
      <c r="G37" s="31">
        <f t="shared" si="3"/>
        <v>32791347</v>
      </c>
      <c r="H37" s="31">
        <f t="shared" si="3"/>
        <v>611615</v>
      </c>
      <c r="I37" s="31">
        <f t="shared" si="3"/>
        <v>0</v>
      </c>
      <c r="J37" s="31">
        <f t="shared" si="3"/>
        <v>33402962</v>
      </c>
      <c r="K37" s="31">
        <f t="shared" si="3"/>
        <v>14124581</v>
      </c>
      <c r="L37" s="31">
        <f t="shared" si="3"/>
        <v>-11443100</v>
      </c>
      <c r="M37" s="31">
        <f t="shared" si="3"/>
        <v>4625371</v>
      </c>
      <c r="N37" s="31">
        <f t="shared" si="3"/>
        <v>7306852</v>
      </c>
      <c r="O37" s="31">
        <f t="shared" si="3"/>
        <v>3156855</v>
      </c>
      <c r="P37" s="31">
        <f t="shared" si="3"/>
        <v>3156855</v>
      </c>
      <c r="Q37" s="31">
        <f t="shared" si="3"/>
        <v>6028809</v>
      </c>
      <c r="R37" s="31">
        <f t="shared" si="3"/>
        <v>12342519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53052333</v>
      </c>
      <c r="X37" s="31">
        <f t="shared" si="3"/>
        <v>29034335</v>
      </c>
      <c r="Y37" s="31">
        <f t="shared" si="3"/>
        <v>24017998</v>
      </c>
      <c r="Z37" s="32">
        <f>+IF(X37&lt;&gt;0,+(Y37/X37)*100,0)</f>
        <v>82.722741884737502</v>
      </c>
      <c r="AA37" s="33">
        <f>SUM(AA29:AA36)</f>
        <v>40311059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36116000</v>
      </c>
      <c r="D44" s="29">
        <f>+D37+D43</f>
        <v>0</v>
      </c>
      <c r="E44" s="30">
        <f t="shared" si="5"/>
        <v>36885467</v>
      </c>
      <c r="F44" s="31">
        <f t="shared" si="5"/>
        <v>40311059</v>
      </c>
      <c r="G44" s="31">
        <f t="shared" si="5"/>
        <v>32791347</v>
      </c>
      <c r="H44" s="31">
        <f t="shared" si="5"/>
        <v>611615</v>
      </c>
      <c r="I44" s="31">
        <f t="shared" si="5"/>
        <v>0</v>
      </c>
      <c r="J44" s="31">
        <f t="shared" si="5"/>
        <v>33402962</v>
      </c>
      <c r="K44" s="31">
        <f t="shared" si="5"/>
        <v>14124581</v>
      </c>
      <c r="L44" s="31">
        <f t="shared" si="5"/>
        <v>-11443100</v>
      </c>
      <c r="M44" s="31">
        <f t="shared" si="5"/>
        <v>4625371</v>
      </c>
      <c r="N44" s="31">
        <f t="shared" si="5"/>
        <v>7306852</v>
      </c>
      <c r="O44" s="31">
        <f t="shared" si="5"/>
        <v>3156855</v>
      </c>
      <c r="P44" s="31">
        <f t="shared" si="5"/>
        <v>3156855</v>
      </c>
      <c r="Q44" s="31">
        <f t="shared" si="5"/>
        <v>6028809</v>
      </c>
      <c r="R44" s="31">
        <f t="shared" si="5"/>
        <v>12342519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53052333</v>
      </c>
      <c r="X44" s="31">
        <f t="shared" si="5"/>
        <v>29034335</v>
      </c>
      <c r="Y44" s="31">
        <f t="shared" si="5"/>
        <v>24017998</v>
      </c>
      <c r="Z44" s="32">
        <f>+IF(X44&lt;&gt;0,+(Y44/X44)*100,0)</f>
        <v>82.722741884737502</v>
      </c>
      <c r="AA44" s="33">
        <f>+AA37+AA43</f>
        <v>40311059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129750452</v>
      </c>
      <c r="D45" s="42">
        <f t="shared" si="6"/>
        <v>0</v>
      </c>
      <c r="E45" s="43">
        <f t="shared" si="6"/>
        <v>208086519</v>
      </c>
      <c r="F45" s="44">
        <f t="shared" si="6"/>
        <v>217400048</v>
      </c>
      <c r="G45" s="44">
        <f t="shared" si="6"/>
        <v>124580501</v>
      </c>
      <c r="H45" s="44">
        <f t="shared" si="6"/>
        <v>12092116</v>
      </c>
      <c r="I45" s="44">
        <f t="shared" si="6"/>
        <v>0</v>
      </c>
      <c r="J45" s="44">
        <f t="shared" si="6"/>
        <v>136672617</v>
      </c>
      <c r="K45" s="44">
        <f t="shared" si="6"/>
        <v>-8845091</v>
      </c>
      <c r="L45" s="44">
        <f t="shared" si="6"/>
        <v>10683241</v>
      </c>
      <c r="M45" s="44">
        <f t="shared" si="6"/>
        <v>-1365226</v>
      </c>
      <c r="N45" s="44">
        <f t="shared" si="6"/>
        <v>472924</v>
      </c>
      <c r="O45" s="44">
        <f t="shared" si="6"/>
        <v>-2940151</v>
      </c>
      <c r="P45" s="44">
        <f t="shared" si="6"/>
        <v>-2940151</v>
      </c>
      <c r="Q45" s="44">
        <f t="shared" si="6"/>
        <v>-5406910</v>
      </c>
      <c r="R45" s="44">
        <f t="shared" si="6"/>
        <v>-11287212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125858329</v>
      </c>
      <c r="X45" s="44">
        <f t="shared" si="6"/>
        <v>159790310</v>
      </c>
      <c r="Y45" s="44">
        <f t="shared" si="6"/>
        <v>-33931981</v>
      </c>
      <c r="Z45" s="45">
        <f>+IF(X45&lt;&gt;0,+(Y45/X45)*100,0)</f>
        <v>-21.235318336887886</v>
      </c>
      <c r="AA45" s="46">
        <f>+AA26-AA44</f>
        <v>217400048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92255863</v>
      </c>
      <c r="D47" s="18"/>
      <c r="E47" s="19">
        <v>108112157</v>
      </c>
      <c r="F47" s="20">
        <v>107668260</v>
      </c>
      <c r="G47" s="20">
        <v>91440599</v>
      </c>
      <c r="H47" s="20">
        <v>-3412023</v>
      </c>
      <c r="I47" s="20"/>
      <c r="J47" s="20">
        <v>88028576</v>
      </c>
      <c r="K47" s="20">
        <v>5061161</v>
      </c>
      <c r="L47" s="20">
        <v>-4047523</v>
      </c>
      <c r="M47" s="20">
        <v>-504529</v>
      </c>
      <c r="N47" s="20">
        <v>509109</v>
      </c>
      <c r="O47" s="20">
        <v>-2046762</v>
      </c>
      <c r="P47" s="20">
        <v>-2046762</v>
      </c>
      <c r="Q47" s="20">
        <v>-2702950</v>
      </c>
      <c r="R47" s="20">
        <v>-6796474</v>
      </c>
      <c r="S47" s="20"/>
      <c r="T47" s="20"/>
      <c r="U47" s="20"/>
      <c r="V47" s="20"/>
      <c r="W47" s="20">
        <v>81741211</v>
      </c>
      <c r="X47" s="20">
        <v>80906563</v>
      </c>
      <c r="Y47" s="20">
        <v>834648</v>
      </c>
      <c r="Z47" s="47">
        <v>1.0316196474691428</v>
      </c>
      <c r="AA47" s="22">
        <v>107668260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92255863</v>
      </c>
      <c r="D50" s="50">
        <f t="shared" ref="D50:Y50" si="7">SUM(D47:D49)</f>
        <v>0</v>
      </c>
      <c r="E50" s="51">
        <f t="shared" si="7"/>
        <v>108112157</v>
      </c>
      <c r="F50" s="52">
        <f t="shared" si="7"/>
        <v>107668260</v>
      </c>
      <c r="G50" s="52">
        <f t="shared" si="7"/>
        <v>91440599</v>
      </c>
      <c r="H50" s="52">
        <f t="shared" si="7"/>
        <v>-3412023</v>
      </c>
      <c r="I50" s="52">
        <f t="shared" si="7"/>
        <v>0</v>
      </c>
      <c r="J50" s="52">
        <f t="shared" si="7"/>
        <v>88028576</v>
      </c>
      <c r="K50" s="52">
        <f t="shared" si="7"/>
        <v>5061161</v>
      </c>
      <c r="L50" s="52">
        <f t="shared" si="7"/>
        <v>-4047523</v>
      </c>
      <c r="M50" s="52">
        <f t="shared" si="7"/>
        <v>-504529</v>
      </c>
      <c r="N50" s="52">
        <f t="shared" si="7"/>
        <v>509109</v>
      </c>
      <c r="O50" s="52">
        <f t="shared" si="7"/>
        <v>-2046762</v>
      </c>
      <c r="P50" s="52">
        <f t="shared" si="7"/>
        <v>-2046762</v>
      </c>
      <c r="Q50" s="52">
        <f t="shared" si="7"/>
        <v>-2702950</v>
      </c>
      <c r="R50" s="52">
        <f t="shared" si="7"/>
        <v>-6796474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81741211</v>
      </c>
      <c r="X50" s="52">
        <f t="shared" si="7"/>
        <v>80906563</v>
      </c>
      <c r="Y50" s="52">
        <f t="shared" si="7"/>
        <v>834648</v>
      </c>
      <c r="Z50" s="53">
        <f>+IF(X50&lt;&gt;0,+(Y50/X50)*100,0)</f>
        <v>1.0316196474691428</v>
      </c>
      <c r="AA50" s="54">
        <f>SUM(AA47:AA49)</f>
        <v>107668260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-123895619</v>
      </c>
      <c r="D6" s="18"/>
      <c r="E6" s="19">
        <v>-74422</v>
      </c>
      <c r="F6" s="20">
        <v>2425578</v>
      </c>
      <c r="G6" s="20">
        <v>-134263589</v>
      </c>
      <c r="H6" s="20">
        <v>818598</v>
      </c>
      <c r="I6" s="20">
        <v>1819638</v>
      </c>
      <c r="J6" s="20">
        <v>-131625353</v>
      </c>
      <c r="K6" s="20">
        <v>-588263</v>
      </c>
      <c r="L6" s="20">
        <v>1541961</v>
      </c>
      <c r="M6" s="20">
        <v>-4746588</v>
      </c>
      <c r="N6" s="20">
        <v>-3792890</v>
      </c>
      <c r="O6" s="20">
        <v>-3685769</v>
      </c>
      <c r="P6" s="20">
        <v>-588466</v>
      </c>
      <c r="Q6" s="20">
        <v>28622</v>
      </c>
      <c r="R6" s="20">
        <v>-4245613</v>
      </c>
      <c r="S6" s="20"/>
      <c r="T6" s="20"/>
      <c r="U6" s="20"/>
      <c r="V6" s="20"/>
      <c r="W6" s="20">
        <v>-139663856</v>
      </c>
      <c r="X6" s="20">
        <v>2444191</v>
      </c>
      <c r="Y6" s="20">
        <v>-142108047</v>
      </c>
      <c r="Z6" s="21">
        <v>-5814.1138315295329</v>
      </c>
      <c r="AA6" s="22">
        <v>2425578</v>
      </c>
    </row>
    <row r="7" spans="1:27" x14ac:dyDescent="0.25">
      <c r="A7" s="23" t="s">
        <v>35</v>
      </c>
      <c r="B7" s="17" t="s">
        <v>32</v>
      </c>
      <c r="C7" s="18">
        <v>79472389</v>
      </c>
      <c r="D7" s="18"/>
      <c r="E7" s="19">
        <v>15299789</v>
      </c>
      <c r="F7" s="20">
        <v>23299789</v>
      </c>
      <c r="G7" s="20">
        <v>87713886</v>
      </c>
      <c r="H7" s="20">
        <v>4329809</v>
      </c>
      <c r="I7" s="20">
        <v>-39607944</v>
      </c>
      <c r="J7" s="20">
        <v>52435751</v>
      </c>
      <c r="K7" s="20">
        <v>2678358</v>
      </c>
      <c r="L7" s="20">
        <v>3277312</v>
      </c>
      <c r="M7" s="20">
        <v>6714218</v>
      </c>
      <c r="N7" s="20">
        <v>12669888</v>
      </c>
      <c r="O7" s="20">
        <v>7181042</v>
      </c>
      <c r="P7" s="20">
        <v>5313349</v>
      </c>
      <c r="Q7" s="20">
        <v>6082574</v>
      </c>
      <c r="R7" s="20">
        <v>18576965</v>
      </c>
      <c r="S7" s="20"/>
      <c r="T7" s="20"/>
      <c r="U7" s="20"/>
      <c r="V7" s="20"/>
      <c r="W7" s="20">
        <v>83682604</v>
      </c>
      <c r="X7" s="20">
        <v>14674847</v>
      </c>
      <c r="Y7" s="20">
        <v>69007757</v>
      </c>
      <c r="Z7" s="21">
        <v>470.24515485578826</v>
      </c>
      <c r="AA7" s="22">
        <v>23299789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3657289</v>
      </c>
      <c r="D10" s="18"/>
      <c r="E10" s="19">
        <v>499421</v>
      </c>
      <c r="F10" s="20">
        <v>13820665</v>
      </c>
      <c r="G10" s="20">
        <v>3657289</v>
      </c>
      <c r="H10" s="20"/>
      <c r="I10" s="20">
        <v>-13775</v>
      </c>
      <c r="J10" s="20">
        <v>3643514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3643514</v>
      </c>
      <c r="X10" s="20">
        <v>5827919</v>
      </c>
      <c r="Y10" s="20">
        <v>-2184405</v>
      </c>
      <c r="Z10" s="21">
        <v>-37.481732330185096</v>
      </c>
      <c r="AA10" s="22">
        <v>13820665</v>
      </c>
    </row>
    <row r="11" spans="1:27" x14ac:dyDescent="0.25">
      <c r="A11" s="23" t="s">
        <v>39</v>
      </c>
      <c r="B11" s="17" t="s">
        <v>32</v>
      </c>
      <c r="C11" s="18">
        <v>10553687</v>
      </c>
      <c r="D11" s="18"/>
      <c r="E11" s="19"/>
      <c r="F11" s="20"/>
      <c r="G11" s="24">
        <v>11486999</v>
      </c>
      <c r="H11" s="24">
        <v>63632</v>
      </c>
      <c r="I11" s="24">
        <v>441004</v>
      </c>
      <c r="J11" s="20">
        <v>11991635</v>
      </c>
      <c r="K11" s="24">
        <v>318763</v>
      </c>
      <c r="L11" s="24">
        <v>169323</v>
      </c>
      <c r="M11" s="20">
        <v>534571</v>
      </c>
      <c r="N11" s="24">
        <v>1022657</v>
      </c>
      <c r="O11" s="24">
        <v>710847</v>
      </c>
      <c r="P11" s="24">
        <v>25102</v>
      </c>
      <c r="Q11" s="20">
        <v>696002</v>
      </c>
      <c r="R11" s="24">
        <v>1431951</v>
      </c>
      <c r="S11" s="24"/>
      <c r="T11" s="20"/>
      <c r="U11" s="24"/>
      <c r="V11" s="24"/>
      <c r="W11" s="24">
        <v>14446243</v>
      </c>
      <c r="X11" s="20"/>
      <c r="Y11" s="24">
        <v>14446243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-62208</v>
      </c>
      <c r="D12" s="18"/>
      <c r="E12" s="19"/>
      <c r="F12" s="20"/>
      <c r="G12" s="20">
        <v>-62208</v>
      </c>
      <c r="H12" s="20"/>
      <c r="I12" s="20"/>
      <c r="J12" s="20">
        <v>-62208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-62208</v>
      </c>
      <c r="X12" s="20"/>
      <c r="Y12" s="20">
        <v>-62208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-30274462</v>
      </c>
      <c r="D13" s="29">
        <f>SUM(D6:D12)</f>
        <v>0</v>
      </c>
      <c r="E13" s="30">
        <f t="shared" si="0"/>
        <v>15724788</v>
      </c>
      <c r="F13" s="31">
        <f t="shared" si="0"/>
        <v>39546032</v>
      </c>
      <c r="G13" s="31">
        <f t="shared" si="0"/>
        <v>-31467623</v>
      </c>
      <c r="H13" s="31">
        <f t="shared" si="0"/>
        <v>5212039</v>
      </c>
      <c r="I13" s="31">
        <f t="shared" si="0"/>
        <v>-37361077</v>
      </c>
      <c r="J13" s="31">
        <f t="shared" si="0"/>
        <v>-63616661</v>
      </c>
      <c r="K13" s="31">
        <f t="shared" si="0"/>
        <v>2408858</v>
      </c>
      <c r="L13" s="31">
        <f t="shared" si="0"/>
        <v>4988596</v>
      </c>
      <c r="M13" s="31">
        <f t="shared" si="0"/>
        <v>2502201</v>
      </c>
      <c r="N13" s="31">
        <f t="shared" si="0"/>
        <v>9899655</v>
      </c>
      <c r="O13" s="31">
        <f t="shared" si="0"/>
        <v>4206120</v>
      </c>
      <c r="P13" s="31">
        <f t="shared" si="0"/>
        <v>4749985</v>
      </c>
      <c r="Q13" s="31">
        <f t="shared" si="0"/>
        <v>6807198</v>
      </c>
      <c r="R13" s="31">
        <f t="shared" si="0"/>
        <v>15763303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-37953703</v>
      </c>
      <c r="X13" s="31">
        <f t="shared" si="0"/>
        <v>22946957</v>
      </c>
      <c r="Y13" s="31">
        <f t="shared" si="0"/>
        <v>-60900660</v>
      </c>
      <c r="Z13" s="32">
        <f>+IF(X13&lt;&gt;0,+(Y13/X13)*100,0)</f>
        <v>-265.39754268942937</v>
      </c>
      <c r="AA13" s="33">
        <f>SUM(AA6:AA12)</f>
        <v>39546032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346044951</v>
      </c>
      <c r="D17" s="18"/>
      <c r="E17" s="19">
        <v>234704</v>
      </c>
      <c r="F17" s="20">
        <v>234704</v>
      </c>
      <c r="G17" s="24">
        <v>350775947</v>
      </c>
      <c r="H17" s="24"/>
      <c r="I17" s="24">
        <v>21003123</v>
      </c>
      <c r="J17" s="20">
        <v>371779070</v>
      </c>
      <c r="K17" s="24"/>
      <c r="L17" s="24"/>
      <c r="M17" s="20"/>
      <c r="N17" s="24"/>
      <c r="O17" s="24">
        <v>3341176</v>
      </c>
      <c r="P17" s="24"/>
      <c r="Q17" s="20"/>
      <c r="R17" s="24">
        <v>3341176</v>
      </c>
      <c r="S17" s="24"/>
      <c r="T17" s="20"/>
      <c r="U17" s="24"/>
      <c r="V17" s="24"/>
      <c r="W17" s="24">
        <v>375120246</v>
      </c>
      <c r="X17" s="20">
        <v>176031</v>
      </c>
      <c r="Y17" s="24">
        <v>374944215</v>
      </c>
      <c r="Z17" s="25">
        <v>212998.96893160863</v>
      </c>
      <c r="AA17" s="26">
        <v>234704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346044951</v>
      </c>
      <c r="D25" s="29">
        <f t="shared" ref="D25:Y25" si="1">SUM(D15:D24)</f>
        <v>0</v>
      </c>
      <c r="E25" s="35">
        <f t="shared" si="1"/>
        <v>234704</v>
      </c>
      <c r="F25" s="36">
        <f t="shared" si="1"/>
        <v>234704</v>
      </c>
      <c r="G25" s="36">
        <f t="shared" si="1"/>
        <v>350775947</v>
      </c>
      <c r="H25" s="36">
        <f t="shared" si="1"/>
        <v>0</v>
      </c>
      <c r="I25" s="36">
        <f t="shared" si="1"/>
        <v>21003123</v>
      </c>
      <c r="J25" s="36">
        <f t="shared" si="1"/>
        <v>371779070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3341176</v>
      </c>
      <c r="P25" s="36">
        <f t="shared" si="1"/>
        <v>0</v>
      </c>
      <c r="Q25" s="36">
        <f t="shared" si="1"/>
        <v>0</v>
      </c>
      <c r="R25" s="36">
        <f t="shared" si="1"/>
        <v>3341176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375120246</v>
      </c>
      <c r="X25" s="36">
        <f t="shared" si="1"/>
        <v>176031</v>
      </c>
      <c r="Y25" s="36">
        <f t="shared" si="1"/>
        <v>374944215</v>
      </c>
      <c r="Z25" s="37">
        <f>+IF(X25&lt;&gt;0,+(Y25/X25)*100,0)</f>
        <v>212998.96893160863</v>
      </c>
      <c r="AA25" s="38">
        <f>SUM(AA15:AA24)</f>
        <v>234704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315770489</v>
      </c>
      <c r="D26" s="29">
        <f>+D13+D25</f>
        <v>0</v>
      </c>
      <c r="E26" s="30">
        <f t="shared" si="2"/>
        <v>15959492</v>
      </c>
      <c r="F26" s="31">
        <f t="shared" si="2"/>
        <v>39780736</v>
      </c>
      <c r="G26" s="31">
        <f t="shared" si="2"/>
        <v>319308324</v>
      </c>
      <c r="H26" s="31">
        <f t="shared" si="2"/>
        <v>5212039</v>
      </c>
      <c r="I26" s="31">
        <f t="shared" si="2"/>
        <v>-16357954</v>
      </c>
      <c r="J26" s="31">
        <f t="shared" si="2"/>
        <v>308162409</v>
      </c>
      <c r="K26" s="31">
        <f t="shared" si="2"/>
        <v>2408858</v>
      </c>
      <c r="L26" s="31">
        <f t="shared" si="2"/>
        <v>4988596</v>
      </c>
      <c r="M26" s="31">
        <f t="shared" si="2"/>
        <v>2502201</v>
      </c>
      <c r="N26" s="31">
        <f t="shared" si="2"/>
        <v>9899655</v>
      </c>
      <c r="O26" s="31">
        <f t="shared" si="2"/>
        <v>7547296</v>
      </c>
      <c r="P26" s="31">
        <f t="shared" si="2"/>
        <v>4749985</v>
      </c>
      <c r="Q26" s="31">
        <f t="shared" si="2"/>
        <v>6807198</v>
      </c>
      <c r="R26" s="31">
        <f t="shared" si="2"/>
        <v>19104479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337166543</v>
      </c>
      <c r="X26" s="31">
        <f t="shared" si="2"/>
        <v>23122988</v>
      </c>
      <c r="Y26" s="31">
        <f t="shared" si="2"/>
        <v>314043555</v>
      </c>
      <c r="Z26" s="32">
        <f>+IF(X26&lt;&gt;0,+(Y26/X26)*100,0)</f>
        <v>1358.144349683527</v>
      </c>
      <c r="AA26" s="33">
        <f>+AA13+AA25</f>
        <v>39780736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2590318</v>
      </c>
      <c r="D31" s="18"/>
      <c r="E31" s="19"/>
      <c r="F31" s="20"/>
      <c r="G31" s="20">
        <v>2590319</v>
      </c>
      <c r="H31" s="20">
        <v>17939</v>
      </c>
      <c r="I31" s="20">
        <v>-8378</v>
      </c>
      <c r="J31" s="20">
        <v>2599880</v>
      </c>
      <c r="K31" s="20">
        <v>8897</v>
      </c>
      <c r="L31" s="20">
        <v>-2445</v>
      </c>
      <c r="M31" s="20"/>
      <c r="N31" s="20">
        <v>6452</v>
      </c>
      <c r="O31" s="20">
        <v>7037</v>
      </c>
      <c r="P31" s="20">
        <v>-4966</v>
      </c>
      <c r="Q31" s="20">
        <v>19330</v>
      </c>
      <c r="R31" s="20">
        <v>21401</v>
      </c>
      <c r="S31" s="20"/>
      <c r="T31" s="20"/>
      <c r="U31" s="20"/>
      <c r="V31" s="20"/>
      <c r="W31" s="20">
        <v>2627733</v>
      </c>
      <c r="X31" s="20"/>
      <c r="Y31" s="20">
        <v>2627733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-61351447</v>
      </c>
      <c r="D32" s="18"/>
      <c r="E32" s="19">
        <v>-9077200</v>
      </c>
      <c r="F32" s="20">
        <v>-6028309</v>
      </c>
      <c r="G32" s="20">
        <v>-61748612</v>
      </c>
      <c r="H32" s="20">
        <v>1768732</v>
      </c>
      <c r="I32" s="20">
        <v>-994314</v>
      </c>
      <c r="J32" s="20">
        <v>-60974194</v>
      </c>
      <c r="K32" s="20">
        <v>248237</v>
      </c>
      <c r="L32" s="20">
        <v>1188823</v>
      </c>
      <c r="M32" s="20">
        <v>-1017091</v>
      </c>
      <c r="N32" s="20">
        <v>419969</v>
      </c>
      <c r="O32" s="20">
        <v>961952</v>
      </c>
      <c r="P32" s="20">
        <v>-883807</v>
      </c>
      <c r="Q32" s="20">
        <v>3345363</v>
      </c>
      <c r="R32" s="20">
        <v>3423508</v>
      </c>
      <c r="S32" s="20"/>
      <c r="T32" s="20"/>
      <c r="U32" s="20"/>
      <c r="V32" s="20"/>
      <c r="W32" s="20">
        <v>-57130717</v>
      </c>
      <c r="X32" s="20">
        <v>-5588339</v>
      </c>
      <c r="Y32" s="20">
        <v>-51542378</v>
      </c>
      <c r="Z32" s="21">
        <v>922.32017420560931</v>
      </c>
      <c r="AA32" s="22">
        <v>-6028309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26762434</v>
      </c>
      <c r="D35" s="18"/>
      <c r="E35" s="19">
        <v>7119788</v>
      </c>
      <c r="F35" s="20">
        <v>7119788</v>
      </c>
      <c r="G35" s="20">
        <v>27517937</v>
      </c>
      <c r="H35" s="20">
        <v>357374</v>
      </c>
      <c r="I35" s="20">
        <v>617866</v>
      </c>
      <c r="J35" s="20">
        <v>28493177</v>
      </c>
      <c r="K35" s="20">
        <v>316170</v>
      </c>
      <c r="L35" s="20">
        <v>321803</v>
      </c>
      <c r="M35" s="20">
        <v>644916</v>
      </c>
      <c r="N35" s="20">
        <v>1282889</v>
      </c>
      <c r="O35" s="20">
        <v>695810</v>
      </c>
      <c r="P35" s="20">
        <v>498074</v>
      </c>
      <c r="Q35" s="20">
        <v>787488</v>
      </c>
      <c r="R35" s="20">
        <v>1981372</v>
      </c>
      <c r="S35" s="20"/>
      <c r="T35" s="20"/>
      <c r="U35" s="20"/>
      <c r="V35" s="20"/>
      <c r="W35" s="20">
        <v>31757438</v>
      </c>
      <c r="X35" s="20">
        <v>5339844</v>
      </c>
      <c r="Y35" s="20">
        <v>26417594</v>
      </c>
      <c r="Z35" s="21">
        <v>494.72595079556629</v>
      </c>
      <c r="AA35" s="22">
        <v>7119788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-31998695</v>
      </c>
      <c r="D37" s="29">
        <f t="shared" ref="D37:Y37" si="3">SUM(D29:D36)</f>
        <v>0</v>
      </c>
      <c r="E37" s="30">
        <f t="shared" si="3"/>
        <v>-1957412</v>
      </c>
      <c r="F37" s="31">
        <f t="shared" si="3"/>
        <v>1091479</v>
      </c>
      <c r="G37" s="31">
        <f t="shared" si="3"/>
        <v>-31640356</v>
      </c>
      <c r="H37" s="31">
        <f t="shared" si="3"/>
        <v>2144045</v>
      </c>
      <c r="I37" s="31">
        <f t="shared" si="3"/>
        <v>-384826</v>
      </c>
      <c r="J37" s="31">
        <f t="shared" si="3"/>
        <v>-29881137</v>
      </c>
      <c r="K37" s="31">
        <f t="shared" si="3"/>
        <v>573304</v>
      </c>
      <c r="L37" s="31">
        <f t="shared" si="3"/>
        <v>1508181</v>
      </c>
      <c r="M37" s="31">
        <f t="shared" si="3"/>
        <v>-372175</v>
      </c>
      <c r="N37" s="31">
        <f t="shared" si="3"/>
        <v>1709310</v>
      </c>
      <c r="O37" s="31">
        <f t="shared" si="3"/>
        <v>1664799</v>
      </c>
      <c r="P37" s="31">
        <f t="shared" si="3"/>
        <v>-390699</v>
      </c>
      <c r="Q37" s="31">
        <f t="shared" si="3"/>
        <v>4152181</v>
      </c>
      <c r="R37" s="31">
        <f t="shared" si="3"/>
        <v>5426281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-22745546</v>
      </c>
      <c r="X37" s="31">
        <f t="shared" si="3"/>
        <v>-248495</v>
      </c>
      <c r="Y37" s="31">
        <f t="shared" si="3"/>
        <v>-22497051</v>
      </c>
      <c r="Z37" s="32">
        <f>+IF(X37&lt;&gt;0,+(Y37/X37)*100,0)</f>
        <v>9053.321394796676</v>
      </c>
      <c r="AA37" s="33">
        <f>SUM(AA29:AA36)</f>
        <v>1091479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-31998695</v>
      </c>
      <c r="D44" s="29">
        <f>+D37+D43</f>
        <v>0</v>
      </c>
      <c r="E44" s="30">
        <f t="shared" si="5"/>
        <v>-1957412</v>
      </c>
      <c r="F44" s="31">
        <f t="shared" si="5"/>
        <v>1091479</v>
      </c>
      <c r="G44" s="31">
        <f t="shared" si="5"/>
        <v>-31640356</v>
      </c>
      <c r="H44" s="31">
        <f t="shared" si="5"/>
        <v>2144045</v>
      </c>
      <c r="I44" s="31">
        <f t="shared" si="5"/>
        <v>-384826</v>
      </c>
      <c r="J44" s="31">
        <f t="shared" si="5"/>
        <v>-29881137</v>
      </c>
      <c r="K44" s="31">
        <f t="shared" si="5"/>
        <v>573304</v>
      </c>
      <c r="L44" s="31">
        <f t="shared" si="5"/>
        <v>1508181</v>
      </c>
      <c r="M44" s="31">
        <f t="shared" si="5"/>
        <v>-372175</v>
      </c>
      <c r="N44" s="31">
        <f t="shared" si="5"/>
        <v>1709310</v>
      </c>
      <c r="O44" s="31">
        <f t="shared" si="5"/>
        <v>1664799</v>
      </c>
      <c r="P44" s="31">
        <f t="shared" si="5"/>
        <v>-390699</v>
      </c>
      <c r="Q44" s="31">
        <f t="shared" si="5"/>
        <v>4152181</v>
      </c>
      <c r="R44" s="31">
        <f t="shared" si="5"/>
        <v>5426281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-22745546</v>
      </c>
      <c r="X44" s="31">
        <f t="shared" si="5"/>
        <v>-248495</v>
      </c>
      <c r="Y44" s="31">
        <f t="shared" si="5"/>
        <v>-22497051</v>
      </c>
      <c r="Z44" s="32">
        <f>+IF(X44&lt;&gt;0,+(Y44/X44)*100,0)</f>
        <v>9053.321394796676</v>
      </c>
      <c r="AA44" s="33">
        <f>+AA37+AA43</f>
        <v>1091479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347769184</v>
      </c>
      <c r="D45" s="42">
        <f t="shared" si="6"/>
        <v>0</v>
      </c>
      <c r="E45" s="43">
        <f t="shared" si="6"/>
        <v>17916904</v>
      </c>
      <c r="F45" s="44">
        <f t="shared" si="6"/>
        <v>38689257</v>
      </c>
      <c r="G45" s="44">
        <f t="shared" si="6"/>
        <v>350948680</v>
      </c>
      <c r="H45" s="44">
        <f t="shared" si="6"/>
        <v>3067994</v>
      </c>
      <c r="I45" s="44">
        <f t="shared" si="6"/>
        <v>-15973128</v>
      </c>
      <c r="J45" s="44">
        <f t="shared" si="6"/>
        <v>338043546</v>
      </c>
      <c r="K45" s="44">
        <f t="shared" si="6"/>
        <v>1835554</v>
      </c>
      <c r="L45" s="44">
        <f t="shared" si="6"/>
        <v>3480415</v>
      </c>
      <c r="M45" s="44">
        <f t="shared" si="6"/>
        <v>2874376</v>
      </c>
      <c r="N45" s="44">
        <f t="shared" si="6"/>
        <v>8190345</v>
      </c>
      <c r="O45" s="44">
        <f t="shared" si="6"/>
        <v>5882497</v>
      </c>
      <c r="P45" s="44">
        <f t="shared" si="6"/>
        <v>5140684</v>
      </c>
      <c r="Q45" s="44">
        <f t="shared" si="6"/>
        <v>2655017</v>
      </c>
      <c r="R45" s="44">
        <f t="shared" si="6"/>
        <v>13678198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359912089</v>
      </c>
      <c r="X45" s="44">
        <f t="shared" si="6"/>
        <v>23371483</v>
      </c>
      <c r="Y45" s="44">
        <f t="shared" si="6"/>
        <v>336540606</v>
      </c>
      <c r="Z45" s="45">
        <f>+IF(X45&lt;&gt;0,+(Y45/X45)*100,0)</f>
        <v>1439.9625646348586</v>
      </c>
      <c r="AA45" s="46">
        <f>+AA26-AA44</f>
        <v>38689257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-340345569</v>
      </c>
      <c r="D47" s="18"/>
      <c r="E47" s="19">
        <v>17417482</v>
      </c>
      <c r="F47" s="20">
        <v>38189834</v>
      </c>
      <c r="G47" s="20">
        <v>-340345569</v>
      </c>
      <c r="H47" s="20"/>
      <c r="I47" s="20"/>
      <c r="J47" s="20">
        <v>-340345569</v>
      </c>
      <c r="K47" s="20">
        <v>3958851</v>
      </c>
      <c r="L47" s="20"/>
      <c r="M47" s="20"/>
      <c r="N47" s="20">
        <v>3958851</v>
      </c>
      <c r="O47" s="20">
        <v>2969138</v>
      </c>
      <c r="P47" s="20">
        <v>989713</v>
      </c>
      <c r="Q47" s="20"/>
      <c r="R47" s="20">
        <v>3958851</v>
      </c>
      <c r="S47" s="20"/>
      <c r="T47" s="20"/>
      <c r="U47" s="20"/>
      <c r="V47" s="20"/>
      <c r="W47" s="20">
        <v>-332427867</v>
      </c>
      <c r="X47" s="20">
        <v>22872046</v>
      </c>
      <c r="Y47" s="20">
        <v>-355299913</v>
      </c>
      <c r="Z47" s="47">
        <v>-1553.4242673348945</v>
      </c>
      <c r="AA47" s="22">
        <v>38189834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-340345569</v>
      </c>
      <c r="D50" s="50">
        <f t="shared" ref="D50:Y50" si="7">SUM(D47:D49)</f>
        <v>0</v>
      </c>
      <c r="E50" s="51">
        <f t="shared" si="7"/>
        <v>17417482</v>
      </c>
      <c r="F50" s="52">
        <f t="shared" si="7"/>
        <v>38189834</v>
      </c>
      <c r="G50" s="52">
        <f t="shared" si="7"/>
        <v>-340345569</v>
      </c>
      <c r="H50" s="52">
        <f t="shared" si="7"/>
        <v>0</v>
      </c>
      <c r="I50" s="52">
        <f t="shared" si="7"/>
        <v>0</v>
      </c>
      <c r="J50" s="52">
        <f t="shared" si="7"/>
        <v>-340345569</v>
      </c>
      <c r="K50" s="52">
        <f t="shared" si="7"/>
        <v>3958851</v>
      </c>
      <c r="L50" s="52">
        <f t="shared" si="7"/>
        <v>0</v>
      </c>
      <c r="M50" s="52">
        <f t="shared" si="7"/>
        <v>0</v>
      </c>
      <c r="N50" s="52">
        <f t="shared" si="7"/>
        <v>3958851</v>
      </c>
      <c r="O50" s="52">
        <f t="shared" si="7"/>
        <v>2969138</v>
      </c>
      <c r="P50" s="52">
        <f t="shared" si="7"/>
        <v>989713</v>
      </c>
      <c r="Q50" s="52">
        <f t="shared" si="7"/>
        <v>0</v>
      </c>
      <c r="R50" s="52">
        <f t="shared" si="7"/>
        <v>3958851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-332427867</v>
      </c>
      <c r="X50" s="52">
        <f t="shared" si="7"/>
        <v>22872046</v>
      </c>
      <c r="Y50" s="52">
        <f t="shared" si="7"/>
        <v>-355299913</v>
      </c>
      <c r="Z50" s="53">
        <f>+IF(X50&lt;&gt;0,+(Y50/X50)*100,0)</f>
        <v>-1553.4242673348945</v>
      </c>
      <c r="AA50" s="54">
        <f>SUM(AA47:AA49)</f>
        <v>38189834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E934F23-E954-4F7C-B3E5-A729AD40A509}"/>
</file>

<file path=customXml/itemProps2.xml><?xml version="1.0" encoding="utf-8"?>
<ds:datastoreItem xmlns:ds="http://schemas.openxmlformats.org/officeDocument/2006/customXml" ds:itemID="{3D1D3B95-90F4-40E2-BF84-02B2E0E0F10C}"/>
</file>

<file path=customXml/itemProps3.xml><?xml version="1.0" encoding="utf-8"?>
<ds:datastoreItem xmlns:ds="http://schemas.openxmlformats.org/officeDocument/2006/customXml" ds:itemID="{F06E27FA-FA2A-4F6B-9E03-C5EE64C65A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2024-05-12T20:34:19Z</dcterms:created>
  <dcterms:modified xsi:type="dcterms:W3CDTF">2024-05-12T20:35:22Z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